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rilla-my.sharepoint.com/personal/giuseppe_bassi_barilla_com/Documents/Desktop/tesi/"/>
    </mc:Choice>
  </mc:AlternateContent>
  <xr:revisionPtr revIDLastSave="269" documentId="11_F475621DA064EBBBCE3390586F52FCB40C0B9A6C" xr6:coauthVersionLast="47" xr6:coauthVersionMax="47" xr10:uidLastSave="{C2B782C6-469B-4CB9-BC92-436616497C02}"/>
  <bookViews>
    <workbookView xWindow="-810" yWindow="290" windowWidth="19180" windowHeight="9910" activeTab="2" xr2:uid="{00000000-000D-0000-FFFF-FFFF00000000}"/>
  </bookViews>
  <sheets>
    <sheet name="means" sheetId="2" r:id="rId1"/>
    <sheet name="levene test" sheetId="3" r:id="rId2"/>
    <sheet name="tukey-games howell" sheetId="1" r:id="rId3"/>
  </sheets>
  <externalReferences>
    <externalReference r:id="rId4"/>
  </externalReferences>
  <definedNames>
    <definedName name="_xlnm._FilterDatabase" localSheetId="1" hidden="1">'levene test'!$C$2:$G$2</definedName>
    <definedName name="_xlnm._FilterDatabase" localSheetId="2" hidden="1">'tukey-games howell'!$A$3:$J$3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G3" i="3"/>
  <c r="J17" i="1" l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</calcChain>
</file>

<file path=xl/sharedStrings.xml><?xml version="1.0" encoding="utf-8"?>
<sst xmlns="http://schemas.openxmlformats.org/spreadsheetml/2006/main" count="668" uniqueCount="105">
  <si>
    <t>Multiple Comparisons</t>
  </si>
  <si>
    <t>Dependent Variable</t>
  </si>
  <si>
    <t>(I) dim</t>
  </si>
  <si>
    <t>(J) dim</t>
  </si>
  <si>
    <t>Mean Difference (I-J)</t>
  </si>
  <si>
    <t>Std. Error</t>
  </si>
  <si>
    <t>Sig.</t>
  </si>
  <si>
    <t>95% Confidence Interval</t>
  </si>
  <si>
    <t>Lower Bound</t>
  </si>
  <si>
    <t>Upper Bound</t>
  </si>
  <si>
    <t>Tukey HSD</t>
  </si>
  <si>
    <t>micro</t>
  </si>
  <si>
    <t>piccole</t>
  </si>
  <si>
    <r>
      <rPr>
        <sz val="9"/>
        <color rgb="FF000000"/>
        <rFont val="Arial"/>
        <family val="2"/>
      </rPr>
      <t>.527</t>
    </r>
    <r>
      <rPr>
        <vertAlign val="superscript"/>
        <sz val="9"/>
        <color rgb="FF000000"/>
        <rFont val="Arial"/>
        <family val="2"/>
      </rPr>
      <t>*</t>
    </r>
  </si>
  <si>
    <t>medie</t>
  </si>
  <si>
    <r>
      <rPr>
        <sz val="9"/>
        <color rgb="FF000000"/>
        <rFont val="Arial"/>
        <family val="2"/>
      </rPr>
      <t>.762</t>
    </r>
    <r>
      <rPr>
        <vertAlign val="superscript"/>
        <sz val="9"/>
        <color rgb="FF000000"/>
        <rFont val="Arial"/>
        <family val="2"/>
      </rPr>
      <t>*</t>
    </r>
  </si>
  <si>
    <t>grandi</t>
  </si>
  <si>
    <r>
      <rPr>
        <sz val="9"/>
        <color rgb="FF000000"/>
        <rFont val="Arial"/>
        <family val="2"/>
      </rPr>
      <t>-.527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</si>
  <si>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-.762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</si>
  <si>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-.825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</si>
  <si>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.825</t>
    </r>
    <r>
      <rPr>
        <vertAlign val="superscript"/>
        <sz val="9"/>
        <color rgb="FF000000"/>
        <rFont val="Arial"/>
        <family val="2"/>
      </rPr>
      <t>*</t>
    </r>
  </si>
  <si>
    <t>Games-Howell</t>
  </si>
  <si>
    <r>
      <rPr>
        <sz val="9"/>
        <color rgb="FF000000"/>
        <rFont val="Arial"/>
        <family val="2"/>
      </rPr>
      <t>-.876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</si>
  <si>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-1.063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</si>
  <si>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-.986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</si>
  <si>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.876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</si>
  <si>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1.063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</si>
  <si>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.986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</si>
  <si>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-1.030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</si>
  <si>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-1.376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</si>
  <si>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-.946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</si>
  <si>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1.030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</si>
  <si>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1.376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</si>
  <si>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.946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</si>
  <si>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-.628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</si>
  <si>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-1.486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</si>
  <si>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-1.343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</si>
  <si>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.628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</si>
  <si>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-.858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</si>
  <si>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1.486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</si>
  <si>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1.343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</si>
  <si>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.858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</si>
  <si>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-.406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</si>
  <si>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-.923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</si>
  <si>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-.733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</si>
  <si>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.406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</si>
  <si>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-.516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</si>
  <si>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.923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</si>
  <si>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.516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</si>
  <si>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.733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</si>
  <si>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-.719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</si>
  <si>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-.961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</si>
  <si>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.719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</si>
  <si>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.961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</si>
  <si>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-.584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</si>
  <si>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.584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</si>
  <si>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-.933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</si>
  <si>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-1.005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</si>
  <si>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-.715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</si>
  <si>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-.787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</si>
  <si>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.933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</si>
  <si>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.715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</si>
  <si>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1.005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</si>
  <si>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.787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</si>
  <si>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-.725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</si>
  <si>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.725</t>
    </r>
    <r>
      <rPr>
        <vertAlign val="superscript"/>
        <sz val="9"/>
        <color rgb="FF000000"/>
        <rFont val="Arial"/>
        <family val="2"/>
      </rPr>
      <t>*</t>
    </r>
  </si>
  <si>
    <t>21. Quale è il vostro livello di applicazione delle seguenti tecnologie?  1. Non applicabile al nostro settore  2. Applicabile al nostro settore,  ma non prevediamo di sperimentarla/applicarla nei prossimi 2 anni    3. Attualmente in fase di  sperimentazione     4. Attualmente in fase di industrializzazione / integrazione nei processi e prodotti  5. Utilizziamo la tecnologia nei nostri processi e/o prodotti e servizi [Altro]</t>
  </si>
  <si>
    <t>*. The mean difference is significant at the 0.05 level.</t>
  </si>
  <si>
    <t>[Intelligenza artificiale (machine learning, deep learning, generative AI, ChatBot, Large Language Models)]</t>
  </si>
  <si>
    <t>[Internet of Things (IoT)]</t>
  </si>
  <si>
    <t xml:space="preserve"> [Tecnologie per la gestione, analisi e la visualizzazione di grandi moli di dati (e.g. data lake, cruscotti)]</t>
  </si>
  <si>
    <t>[Strumenti avanzati per la sicurezza dei sistemi informativi]</t>
  </si>
  <si>
    <t>[Magazzini automatici]</t>
  </si>
  <si>
    <t>[Sistemi per condivisione real-time dei dati tra le imprese della filiera]</t>
  </si>
  <si>
    <t xml:space="preserve"> [Robotica collaborativa (e.g. cobot)]</t>
  </si>
  <si>
    <t>[Manufacturing Execution Systems (MES)]</t>
  </si>
  <si>
    <t>[Manifattura additiva (stampa 3D)]</t>
  </si>
  <si>
    <t>[Tecnologie per la simulazione avanzata di processi produttivi e/o per la progettazione di prodotto (es. digital twin, design optimization)]</t>
  </si>
  <si>
    <t xml:space="preserve"> [Altri sistemi di robotica avanzata]</t>
  </si>
  <si>
    <t>[Applicazioni di realtà virtuale o aumentata]</t>
  </si>
  <si>
    <t>Report</t>
  </si>
  <si>
    <t>dimensione_impresa</t>
  </si>
  <si>
    <t>AI</t>
  </si>
  <si>
    <t>IoT</t>
  </si>
  <si>
    <t>Tecnologie per la gestione, analisi e la visualizzazione di grandi moli di dati (e.g. data lake, cruscotti)]</t>
  </si>
  <si>
    <t>Strumenti avanzati per la sicurezza dei sistemi informativi]</t>
  </si>
  <si>
    <t>[Robotica collaborativa (e.g. cobot)]</t>
  </si>
  <si>
    <t>[Altri sistemi di robotica avanzata]</t>
  </si>
  <si>
    <t xml:space="preserve"> [Applicazioni di realtà virtuale o aumentata]</t>
  </si>
  <si>
    <t>Mean</t>
  </si>
  <si>
    <t>N</t>
  </si>
  <si>
    <t>Std. Deviation</t>
  </si>
  <si>
    <t>Total</t>
  </si>
  <si>
    <t>Test of Homogeneity of Variances</t>
  </si>
  <si>
    <t>Levene Statistic</t>
  </si>
  <si>
    <t>df1</t>
  </si>
  <si>
    <t>df2</t>
  </si>
  <si>
    <t>Based on Mean</t>
  </si>
  <si>
    <t>Based on Median</t>
  </si>
  <si>
    <t>Based on Median and with adjusted df</t>
  </si>
  <si>
    <t>Based on trimmed mean</t>
  </si>
  <si>
    <t>[Tecnologie per la gestione, analisi e la visualizzazione di grandi moli di dati (e.g. data lake, cruscotti)]</t>
  </si>
  <si>
    <t>[Altro]</t>
  </si>
  <si>
    <t>check test</t>
  </si>
  <si>
    <t>chech significatività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</si>
</sst>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###0.00"/>
    <numFmt numFmtId="166" formatCode="###0"/>
  </numFmts>
  <fonts count="9">
    <font>
      <sz val="11"/>
      <color theme="1"/>
      <name val="Calibri"/>
      <family val="2"/>
      <scheme val="minor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/>
      <diagonal/>
    </border>
    <border>
      <left/>
      <right style="thin">
        <color rgb="FFE0E0E0"/>
      </right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/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rgb="FFAEAEAE"/>
      </bottom>
      <diagonal/>
    </border>
    <border>
      <left/>
      <right style="thin">
        <color rgb="FFE0E0E0"/>
      </right>
      <top style="medium">
        <color indexed="64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medium">
        <color indexed="64"/>
      </top>
      <bottom style="thin">
        <color rgb="FFAEAEAE"/>
      </bottom>
      <diagonal/>
    </border>
    <border>
      <left style="thin">
        <color rgb="FFE0E0E0"/>
      </left>
      <right/>
      <top style="medium">
        <color indexed="64"/>
      </top>
      <bottom style="thin">
        <color rgb="FFAEAEAE"/>
      </bottom>
      <diagonal/>
    </border>
    <border>
      <left style="medium">
        <color indexed="64"/>
      </left>
      <right/>
      <top style="thin">
        <color rgb="FFAEAEAE"/>
      </top>
      <bottom style="thin">
        <color rgb="FFAEAEAE"/>
      </bottom>
      <diagonal/>
    </border>
    <border>
      <left style="medium">
        <color indexed="64"/>
      </left>
      <right/>
      <top style="thin">
        <color rgb="FFAEAEAE"/>
      </top>
      <bottom style="medium">
        <color indexed="64"/>
      </bottom>
      <diagonal/>
    </border>
    <border>
      <left/>
      <right/>
      <top style="thin">
        <color rgb="FFAEAEAE"/>
      </top>
      <bottom style="medium">
        <color indexed="64"/>
      </bottom>
      <diagonal/>
    </border>
    <border>
      <left/>
      <right style="thin">
        <color rgb="FFE0E0E0"/>
      </right>
      <top style="thin">
        <color rgb="FFAEAEAE"/>
      </top>
      <bottom style="medium">
        <color indexed="64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medium">
        <color indexed="64"/>
      </bottom>
      <diagonal/>
    </border>
    <border>
      <left style="thin">
        <color rgb="FFE0E0E0"/>
      </left>
      <right/>
      <top style="thin">
        <color rgb="FFAEAEAE"/>
      </top>
      <bottom style="medium">
        <color indexed="64"/>
      </bottom>
      <diagonal/>
    </border>
  </borders>
  <cellStyleXfs count="8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  <xf numFmtId="0" fontId="4" fillId="2" borderId="40"/>
  </cellStyleXfs>
  <cellXfs count="107">
    <xf numFmtId="0" fontId="0" fillId="0" borderId="0" xfId="0"/>
    <xf numFmtId="0" fontId="2" fillId="2" borderId="12" xfId="15" applyFont="1" applyFill="1" applyBorder="1" applyAlignment="1">
      <alignment horizontal="center" wrapText="1"/>
    </xf>
    <xf numFmtId="0" fontId="2" fillId="2" borderId="14" xfId="17" applyFont="1" applyFill="1" applyBorder="1" applyAlignment="1">
      <alignment horizontal="center" wrapText="1"/>
    </xf>
    <xf numFmtId="0" fontId="2" fillId="3" borderId="21" xfId="26" applyFont="1" applyFill="1" applyBorder="1" applyAlignment="1">
      <alignment horizontal="left" vertical="top" wrapText="1"/>
    </xf>
    <xf numFmtId="0" fontId="2" fillId="3" borderId="22" xfId="27" applyFont="1" applyFill="1" applyBorder="1" applyAlignment="1">
      <alignment horizontal="left" vertical="top" wrapText="1"/>
    </xf>
    <xf numFmtId="0" fontId="2" fillId="3" borderId="23" xfId="28" applyFont="1" applyFill="1" applyBorder="1" applyAlignment="1">
      <alignment horizontal="left" vertical="top" wrapText="1"/>
    </xf>
    <xf numFmtId="0" fontId="2" fillId="3" borderId="26" xfId="31" applyFont="1" applyFill="1" applyBorder="1" applyAlignment="1">
      <alignment horizontal="left" vertical="top" wrapText="1"/>
    </xf>
    <xf numFmtId="164" fontId="3" fillId="2" borderId="28" xfId="33" applyNumberFormat="1" applyFont="1" applyFill="1" applyBorder="1" applyAlignment="1">
      <alignment horizontal="right" vertical="top"/>
    </xf>
    <xf numFmtId="165" fontId="3" fillId="2" borderId="28" xfId="34" applyNumberFormat="1" applyFont="1" applyFill="1" applyBorder="1" applyAlignment="1">
      <alignment horizontal="right" vertical="top"/>
    </xf>
    <xf numFmtId="165" fontId="3" fillId="2" borderId="29" xfId="35" applyNumberFormat="1" applyFont="1" applyFill="1" applyBorder="1" applyAlignment="1">
      <alignment horizontal="right" vertical="top"/>
    </xf>
    <xf numFmtId="164" fontId="3" fillId="2" borderId="31" xfId="37" applyNumberFormat="1" applyFont="1" applyFill="1" applyBorder="1" applyAlignment="1">
      <alignment horizontal="right" vertical="top"/>
    </xf>
    <xf numFmtId="165" fontId="3" fillId="2" borderId="31" xfId="38" applyNumberFormat="1" applyFont="1" applyFill="1" applyBorder="1" applyAlignment="1">
      <alignment horizontal="right" vertical="top"/>
    </xf>
    <xf numFmtId="165" fontId="3" fillId="2" borderId="32" xfId="39" applyNumberFormat="1" applyFont="1" applyFill="1" applyBorder="1" applyAlignment="1">
      <alignment horizontal="right" vertical="top"/>
    </xf>
    <xf numFmtId="164" fontId="3" fillId="2" borderId="34" xfId="41" applyNumberFormat="1" applyFont="1" applyFill="1" applyBorder="1" applyAlignment="1">
      <alignment horizontal="right" vertical="top"/>
    </xf>
    <xf numFmtId="165" fontId="3" fillId="2" borderId="34" xfId="42" applyNumberFormat="1" applyFont="1" applyFill="1" applyBorder="1" applyAlignment="1">
      <alignment horizontal="right" vertical="top"/>
    </xf>
    <xf numFmtId="165" fontId="3" fillId="2" borderId="35" xfId="43" applyNumberFormat="1" applyFont="1" applyFill="1" applyBorder="1" applyAlignment="1">
      <alignment horizontal="right" vertical="top"/>
    </xf>
    <xf numFmtId="164" fontId="3" fillId="2" borderId="37" xfId="47" applyNumberFormat="1" applyFont="1" applyFill="1" applyBorder="1" applyAlignment="1">
      <alignment horizontal="right" vertical="top"/>
    </xf>
    <xf numFmtId="165" fontId="3" fillId="2" borderId="37" xfId="48" applyNumberFormat="1" applyFont="1" applyFill="1" applyBorder="1" applyAlignment="1">
      <alignment horizontal="right" vertical="top"/>
    </xf>
    <xf numFmtId="165" fontId="3" fillId="2" borderId="38" xfId="49" applyNumberFormat="1" applyFont="1" applyFill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0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3" fillId="2" borderId="27" xfId="32" applyFont="1" applyFill="1" applyBorder="1" applyAlignment="1">
      <alignment horizontal="center" vertical="top"/>
    </xf>
    <xf numFmtId="0" fontId="3" fillId="2" borderId="30" xfId="36" applyFont="1" applyFill="1" applyBorder="1" applyAlignment="1">
      <alignment horizontal="center" vertical="top"/>
    </xf>
    <xf numFmtId="164" fontId="3" fillId="2" borderId="33" xfId="40" applyNumberFormat="1" applyFont="1" applyFill="1" applyBorder="1" applyAlignment="1">
      <alignment horizontal="center" vertical="top"/>
    </xf>
    <xf numFmtId="164" fontId="3" fillId="2" borderId="30" xfId="44" applyNumberFormat="1" applyFont="1" applyFill="1" applyBorder="1" applyAlignment="1">
      <alignment horizontal="center" vertical="top"/>
    </xf>
    <xf numFmtId="0" fontId="3" fillId="2" borderId="33" xfId="45" applyFont="1" applyFill="1" applyBorder="1" applyAlignment="1">
      <alignment horizontal="center" vertical="top"/>
    </xf>
    <xf numFmtId="164" fontId="3" fillId="2" borderId="36" xfId="46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3" borderId="22" xfId="66" applyFont="1" applyFill="1" applyBorder="1" applyAlignment="1">
      <alignment horizontal="left" vertical="top" wrapText="1"/>
    </xf>
    <xf numFmtId="164" fontId="3" fillId="2" borderId="30" xfId="67" applyNumberFormat="1" applyFont="1" applyBorder="1" applyAlignment="1">
      <alignment horizontal="right" vertical="top"/>
    </xf>
    <xf numFmtId="166" fontId="3" fillId="2" borderId="31" xfId="68" applyNumberFormat="1" applyFont="1" applyBorder="1" applyAlignment="1">
      <alignment horizontal="right" vertical="top"/>
    </xf>
    <xf numFmtId="164" fontId="3" fillId="2" borderId="32" xfId="69" applyNumberFormat="1" applyFont="1" applyBorder="1" applyAlignment="1">
      <alignment horizontal="right" vertical="top"/>
    </xf>
    <xf numFmtId="164" fontId="3" fillId="2" borderId="31" xfId="70" applyNumberFormat="1" applyFont="1" applyBorder="1" applyAlignment="1">
      <alignment horizontal="right" vertical="top"/>
    </xf>
    <xf numFmtId="0" fontId="7" fillId="5" borderId="40" xfId="59" applyFont="1" applyFill="1" applyAlignment="1">
      <alignment horizontal="center" wrapText="1"/>
    </xf>
    <xf numFmtId="0" fontId="0" fillId="0" borderId="40" xfId="0" applyBorder="1" applyAlignment="1">
      <alignment horizontal="center" vertical="center"/>
    </xf>
    <xf numFmtId="0" fontId="2" fillId="2" borderId="9" xfId="57" applyFont="1" applyBorder="1" applyAlignment="1">
      <alignment horizontal="center" wrapText="1"/>
    </xf>
    <xf numFmtId="0" fontId="2" fillId="2" borderId="11" xfId="58" applyFont="1" applyBorder="1" applyAlignment="1">
      <alignment horizontal="center" wrapText="1"/>
    </xf>
    <xf numFmtId="0" fontId="2" fillId="2" borderId="13" xfId="59" applyFont="1" applyBorder="1" applyAlignment="1">
      <alignment horizontal="center" wrapText="1"/>
    </xf>
    <xf numFmtId="0" fontId="2" fillId="3" borderId="52" xfId="61" applyFont="1" applyFill="1" applyBorder="1" applyAlignment="1">
      <alignment horizontal="left" vertical="top" wrapText="1"/>
    </xf>
    <xf numFmtId="164" fontId="3" fillId="2" borderId="53" xfId="62" applyNumberFormat="1" applyFont="1" applyBorder="1" applyAlignment="1">
      <alignment horizontal="right" vertical="top"/>
    </xf>
    <xf numFmtId="166" fontId="3" fillId="2" borderId="54" xfId="63" applyNumberFormat="1" applyFont="1" applyBorder="1" applyAlignment="1">
      <alignment horizontal="right" vertical="top"/>
    </xf>
    <xf numFmtId="164" fontId="3" fillId="2" borderId="55" xfId="64" applyNumberFormat="1" applyFont="1" applyBorder="1" applyAlignment="1">
      <alignment horizontal="right" vertical="top"/>
    </xf>
    <xf numFmtId="0" fontId="0" fillId="4" borderId="43" xfId="0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2" fillId="3" borderId="58" xfId="72" applyFont="1" applyFill="1" applyBorder="1" applyAlignment="1">
      <alignment horizontal="left" vertical="top" wrapText="1"/>
    </xf>
    <xf numFmtId="164" fontId="3" fillId="2" borderId="59" xfId="73" applyNumberFormat="1" applyFont="1" applyBorder="1" applyAlignment="1">
      <alignment horizontal="right" vertical="top"/>
    </xf>
    <xf numFmtId="166" fontId="3" fillId="2" borderId="60" xfId="74" applyNumberFormat="1" applyFont="1" applyBorder="1" applyAlignment="1">
      <alignment horizontal="right" vertical="top"/>
    </xf>
    <xf numFmtId="164" fontId="3" fillId="2" borderId="61" xfId="75" applyNumberFormat="1" applyFont="1" applyBorder="1" applyAlignment="1">
      <alignment horizontal="right" vertical="top"/>
    </xf>
    <xf numFmtId="0" fontId="0" fillId="0" borderId="48" xfId="0" applyBorder="1" applyAlignment="1">
      <alignment horizontal="center"/>
    </xf>
    <xf numFmtId="0" fontId="2" fillId="3" borderId="52" xfId="66" applyFont="1" applyFill="1" applyBorder="1" applyAlignment="1">
      <alignment horizontal="left" vertical="top" wrapText="1"/>
    </xf>
    <xf numFmtId="164" fontId="3" fillId="2" borderId="53" xfId="67" applyNumberFormat="1" applyFont="1" applyBorder="1" applyAlignment="1">
      <alignment horizontal="right" vertical="top"/>
    </xf>
    <xf numFmtId="166" fontId="3" fillId="2" borderId="54" xfId="68" applyNumberFormat="1" applyFont="1" applyBorder="1" applyAlignment="1">
      <alignment horizontal="right" vertical="top"/>
    </xf>
    <xf numFmtId="164" fontId="3" fillId="2" borderId="55" xfId="69" applyNumberFormat="1" applyFont="1" applyBorder="1" applyAlignment="1">
      <alignment horizontal="right" vertical="top"/>
    </xf>
    <xf numFmtId="0" fontId="2" fillId="3" borderId="58" xfId="77" applyFont="1" applyFill="1" applyBorder="1" applyAlignment="1">
      <alignment horizontal="left" vertical="top" wrapText="1"/>
    </xf>
    <xf numFmtId="164" fontId="3" fillId="2" borderId="59" xfId="78" applyNumberFormat="1" applyFont="1" applyBorder="1" applyAlignment="1">
      <alignment horizontal="right" vertical="top"/>
    </xf>
    <xf numFmtId="166" fontId="3" fillId="2" borderId="60" xfId="79" applyNumberFormat="1" applyFont="1" applyBorder="1" applyAlignment="1">
      <alignment horizontal="right" vertical="top"/>
    </xf>
    <xf numFmtId="164" fontId="3" fillId="2" borderId="61" xfId="80" applyNumberFormat="1" applyFont="1" applyBorder="1" applyAlignment="1">
      <alignment horizontal="right" vertical="top"/>
    </xf>
    <xf numFmtId="0" fontId="8" fillId="5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2" fillId="3" borderId="41" xfId="71" applyFont="1" applyFill="1" applyBorder="1" applyAlignment="1">
      <alignment horizontal="center" vertical="center" wrapText="1"/>
    </xf>
    <xf numFmtId="0" fontId="2" fillId="3" borderId="56" xfId="65" applyFont="1" applyFill="1" applyBorder="1" applyAlignment="1">
      <alignment horizontal="center" vertical="center" wrapText="1"/>
    </xf>
    <xf numFmtId="0" fontId="2" fillId="3" borderId="57" xfId="71" applyFont="1" applyFill="1" applyBorder="1" applyAlignment="1">
      <alignment horizontal="center" vertical="center" wrapText="1"/>
    </xf>
    <xf numFmtId="0" fontId="1" fillId="2" borderId="40" xfId="54" applyFont="1" applyAlignment="1">
      <alignment horizontal="center" vertical="center" wrapText="1"/>
    </xf>
    <xf numFmtId="0" fontId="1" fillId="2" borderId="40" xfId="55" applyFont="1" applyAlignment="1">
      <alignment horizontal="center" vertical="center" wrapText="1"/>
    </xf>
    <xf numFmtId="0" fontId="1" fillId="2" borderId="40" xfId="56" applyFont="1" applyAlignment="1">
      <alignment horizontal="center" vertical="center" wrapText="1"/>
    </xf>
    <xf numFmtId="0" fontId="2" fillId="3" borderId="41" xfId="60" applyFont="1" applyFill="1" applyBorder="1" applyAlignment="1">
      <alignment horizontal="center" vertical="center" wrapText="1"/>
    </xf>
    <xf numFmtId="0" fontId="2" fillId="3" borderId="57" xfId="76" applyFont="1" applyFill="1" applyBorder="1" applyAlignment="1">
      <alignment horizontal="center" vertical="center" wrapText="1"/>
    </xf>
    <xf numFmtId="0" fontId="1" fillId="2" borderId="4" xfId="4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left" wrapText="1"/>
    </xf>
    <xf numFmtId="0" fontId="2" fillId="2" borderId="2" xfId="6" applyFont="1" applyFill="1" applyBorder="1" applyAlignment="1">
      <alignment horizontal="left" wrapText="1"/>
    </xf>
    <xf numFmtId="0" fontId="2" fillId="2" borderId="5" xfId="7" applyFont="1" applyFill="1" applyBorder="1" applyAlignment="1">
      <alignment horizontal="left" wrapText="1"/>
    </xf>
    <xf numFmtId="0" fontId="2" fillId="2" borderId="6" xfId="8" applyFont="1" applyFill="1" applyBorder="1" applyAlignment="1">
      <alignment horizontal="left" wrapText="1"/>
    </xf>
    <xf numFmtId="0" fontId="2" fillId="2" borderId="8" xfId="11" applyFont="1" applyFill="1" applyBorder="1" applyAlignment="1">
      <alignment horizontal="left" wrapText="1"/>
    </xf>
    <xf numFmtId="0" fontId="2" fillId="2" borderId="7" xfId="10" applyFont="1" applyFill="1" applyBorder="1" applyAlignment="1">
      <alignment horizontal="left" wrapText="1"/>
    </xf>
    <xf numFmtId="0" fontId="2" fillId="2" borderId="9" xfId="12" applyFont="1" applyFill="1" applyBorder="1" applyAlignment="1">
      <alignment horizontal="center" wrapText="1"/>
    </xf>
    <xf numFmtId="0" fontId="2" fillId="2" borderId="10" xfId="13" applyFont="1" applyFill="1" applyBorder="1" applyAlignment="1">
      <alignment horizontal="center" wrapText="1"/>
    </xf>
    <xf numFmtId="0" fontId="2" fillId="2" borderId="11" xfId="14" applyFont="1" applyFill="1" applyBorder="1" applyAlignment="1">
      <alignment horizontal="center" wrapText="1"/>
    </xf>
    <xf numFmtId="0" fontId="2" fillId="2" borderId="12" xfId="15" applyFont="1" applyFill="1" applyBorder="1" applyAlignment="1">
      <alignment horizontal="center" wrapText="1"/>
    </xf>
    <xf numFmtId="0" fontId="2" fillId="2" borderId="13" xfId="16" applyFont="1" applyFill="1" applyBorder="1" applyAlignment="1">
      <alignment horizontal="center" wrapText="1"/>
    </xf>
    <xf numFmtId="0" fontId="2" fillId="3" borderId="17" xfId="21" applyFont="1" applyFill="1" applyBorder="1" applyAlignment="1">
      <alignment horizontal="center" vertical="center" wrapText="1"/>
    </xf>
    <xf numFmtId="0" fontId="2" fillId="3" borderId="15" xfId="19" applyFont="1" applyFill="1" applyBorder="1" applyAlignment="1">
      <alignment horizontal="center" vertical="center" wrapText="1"/>
    </xf>
    <xf numFmtId="0" fontId="2" fillId="3" borderId="16" xfId="20" applyFont="1" applyFill="1" applyBorder="1" applyAlignment="1">
      <alignment horizontal="center" vertical="center" wrapText="1"/>
    </xf>
    <xf numFmtId="0" fontId="2" fillId="3" borderId="20" xfId="25" applyFont="1" applyFill="1" applyBorder="1" applyAlignment="1">
      <alignment horizontal="left" vertical="top" wrapText="1"/>
    </xf>
    <xf numFmtId="0" fontId="2" fillId="3" borderId="18" xfId="23" applyFont="1" applyFill="1" applyBorder="1" applyAlignment="1">
      <alignment horizontal="left" vertical="top" wrapText="1"/>
    </xf>
    <xf numFmtId="0" fontId="2" fillId="3" borderId="19" xfId="24" applyFont="1" applyFill="1" applyBorder="1" applyAlignment="1">
      <alignment horizontal="left" vertical="top" wrapText="1"/>
    </xf>
    <xf numFmtId="0" fontId="2" fillId="3" borderId="16" xfId="20" applyFont="1" applyFill="1" applyBorder="1" applyAlignment="1">
      <alignment horizontal="left" vertical="top" wrapText="1"/>
    </xf>
    <xf numFmtId="0" fontId="2" fillId="3" borderId="15" xfId="19" applyFont="1" applyFill="1" applyBorder="1" applyAlignment="1">
      <alignment horizontal="left" vertical="top" wrapText="1"/>
    </xf>
    <xf numFmtId="0" fontId="3" fillId="2" borderId="4" xfId="53" applyFont="1" applyFill="1" applyBorder="1" applyAlignment="1">
      <alignment horizontal="left" vertical="top" wrapText="1"/>
    </xf>
    <xf numFmtId="0" fontId="3" fillId="2" borderId="39" xfId="51" applyFont="1" applyFill="1" applyBorder="1" applyAlignment="1">
      <alignment horizontal="left" vertical="top" wrapText="1"/>
    </xf>
    <xf numFmtId="0" fontId="3" fillId="2" borderId="40" xfId="52" applyFont="1" applyFill="1" applyBorder="1" applyAlignment="1">
      <alignment horizontal="left" vertical="top" wrapText="1"/>
    </xf>
    <xf numFmtId="0" fontId="2" fillId="3" borderId="24" xfId="29" applyFont="1" applyFill="1" applyBorder="1" applyAlignment="1">
      <alignment horizontal="center" vertical="center" wrapText="1"/>
    </xf>
    <xf numFmtId="0" fontId="2" fillId="3" borderId="25" xfId="3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</cellXfs>
  <cellStyles count="81">
    <cellStyle name="Normale" xfId="0" builtinId="0"/>
    <cellStyle name="style1757176711138" xfId="1" xr:uid="{00000000-0005-0000-0000-000001000000}"/>
    <cellStyle name="style1757176711179" xfId="2" xr:uid="{00000000-0005-0000-0000-000002000000}"/>
    <cellStyle name="style1757176711226" xfId="3" xr:uid="{00000000-0005-0000-0000-000003000000}"/>
    <cellStyle name="style1757176711274" xfId="4" xr:uid="{00000000-0005-0000-0000-000004000000}"/>
    <cellStyle name="style1757176711322" xfId="5" xr:uid="{00000000-0005-0000-0000-000005000000}"/>
    <cellStyle name="style1757176711354" xfId="6" xr:uid="{00000000-0005-0000-0000-000006000000}"/>
    <cellStyle name="style1757176711386" xfId="7" xr:uid="{00000000-0005-0000-0000-000007000000}"/>
    <cellStyle name="style1757176711418" xfId="8" xr:uid="{00000000-0005-0000-0000-000008000000}"/>
    <cellStyle name="style1757176711465" xfId="9" xr:uid="{00000000-0005-0000-0000-000009000000}"/>
    <cellStyle name="style1757176711497" xfId="10" xr:uid="{00000000-0005-0000-0000-00000A000000}"/>
    <cellStyle name="style1757176711529" xfId="11" xr:uid="{00000000-0005-0000-0000-00000B000000}"/>
    <cellStyle name="style1757176711577" xfId="12" xr:uid="{00000000-0005-0000-0000-00000C000000}"/>
    <cellStyle name="style1757176711609" xfId="13" xr:uid="{00000000-0005-0000-0000-00000D000000}"/>
    <cellStyle name="style1757176711656" xfId="14" xr:uid="{00000000-0005-0000-0000-00000E000000}"/>
    <cellStyle name="style1757176711704" xfId="15" xr:uid="{00000000-0005-0000-0000-00000F000000}"/>
    <cellStyle name="style1757176711752" xfId="16" xr:uid="{00000000-0005-0000-0000-000010000000}"/>
    <cellStyle name="style1757176711799" xfId="17" xr:uid="{00000000-0005-0000-0000-000011000000}"/>
    <cellStyle name="style1757176711844" xfId="18" xr:uid="{00000000-0005-0000-0000-000012000000}"/>
    <cellStyle name="style1757176711878" xfId="19" xr:uid="{00000000-0005-0000-0000-000013000000}"/>
    <cellStyle name="style1757176711926" xfId="20" xr:uid="{00000000-0005-0000-0000-000014000000}"/>
    <cellStyle name="style1757176711958" xfId="21" xr:uid="{00000000-0005-0000-0000-000015000000}"/>
    <cellStyle name="style1757176712005" xfId="22" xr:uid="{00000000-0005-0000-0000-000016000000}"/>
    <cellStyle name="style1757176712046" xfId="23" xr:uid="{00000000-0005-0000-0000-000017000000}"/>
    <cellStyle name="style1757176712085" xfId="24" xr:uid="{00000000-0005-0000-0000-000018000000}"/>
    <cellStyle name="style1757176712132" xfId="25" xr:uid="{00000000-0005-0000-0000-000019000000}"/>
    <cellStyle name="style1757176712179" xfId="26" xr:uid="{00000000-0005-0000-0000-00001A000000}"/>
    <cellStyle name="style1757176712239" xfId="27" xr:uid="{00000000-0005-0000-0000-00001B000000}"/>
    <cellStyle name="style1757176712305" xfId="28" xr:uid="{00000000-0005-0000-0000-00001C000000}"/>
    <cellStyle name="style1757176712531" xfId="29" xr:uid="{00000000-0005-0000-0000-00001D000000}"/>
    <cellStyle name="style1757176712592" xfId="30" xr:uid="{00000000-0005-0000-0000-00001E000000}"/>
    <cellStyle name="style1757176712644" xfId="31" xr:uid="{00000000-0005-0000-0000-00001F000000}"/>
    <cellStyle name="style1757176712686" xfId="32" xr:uid="{00000000-0005-0000-0000-000020000000}"/>
    <cellStyle name="style1757176712718" xfId="33" xr:uid="{00000000-0005-0000-0000-000021000000}"/>
    <cellStyle name="style1757176712766" xfId="34" xr:uid="{00000000-0005-0000-0000-000022000000}"/>
    <cellStyle name="style1757176712798" xfId="35" xr:uid="{00000000-0005-0000-0000-000023000000}"/>
    <cellStyle name="style1757176712829" xfId="36" xr:uid="{00000000-0005-0000-0000-000024000000}"/>
    <cellStyle name="style1757176712877" xfId="37" xr:uid="{00000000-0005-0000-0000-000025000000}"/>
    <cellStyle name="style1757176712908" xfId="38" xr:uid="{00000000-0005-0000-0000-000026000000}"/>
    <cellStyle name="style1757176712944" xfId="39" xr:uid="{00000000-0005-0000-0000-000027000000}"/>
    <cellStyle name="style1757176712972" xfId="40" xr:uid="{00000000-0005-0000-0000-000028000000}"/>
    <cellStyle name="style1757176713004" xfId="41" xr:uid="{00000000-0005-0000-0000-000029000000}"/>
    <cellStyle name="style1757176713051" xfId="42" xr:uid="{00000000-0005-0000-0000-00002A000000}"/>
    <cellStyle name="style1757176713067" xfId="43" xr:uid="{00000000-0005-0000-0000-00002B000000}"/>
    <cellStyle name="style1757176713115" xfId="44" xr:uid="{00000000-0005-0000-0000-00002C000000}"/>
    <cellStyle name="style1757176713131" xfId="45" xr:uid="{00000000-0005-0000-0000-00002D000000}"/>
    <cellStyle name="style1757176713289" xfId="46" xr:uid="{00000000-0005-0000-0000-00002E000000}"/>
    <cellStyle name="style1757176713337" xfId="47" xr:uid="{00000000-0005-0000-0000-00002F000000}"/>
    <cellStyle name="style1757176713369" xfId="48" xr:uid="{00000000-0005-0000-0000-000030000000}"/>
    <cellStyle name="style1757176713401" xfId="49" xr:uid="{00000000-0005-0000-0000-000031000000}"/>
    <cellStyle name="style1757176713432" xfId="50" xr:uid="{00000000-0005-0000-0000-000032000000}"/>
    <cellStyle name="style1757176713464" xfId="51" xr:uid="{00000000-0005-0000-0000-000033000000}"/>
    <cellStyle name="style1757176713496" xfId="52" xr:uid="{00000000-0005-0000-0000-000034000000}"/>
    <cellStyle name="style1757176713528" xfId="53" xr:uid="{00000000-0005-0000-0000-000035000000}"/>
    <cellStyle name="style1757235670284" xfId="55" xr:uid="{A378C50F-D08A-48CA-A84C-64AA516F0D1F}"/>
    <cellStyle name="style1757235670339" xfId="56" xr:uid="{ED4B2C8B-C1E3-46DA-866A-3AE924155907}"/>
    <cellStyle name="style1757235670393" xfId="54" xr:uid="{9940D0A7-E25C-41E4-ACE9-058AC3723463}"/>
    <cellStyle name="style1757235670430" xfId="57" xr:uid="{4A6ED2BA-AD04-4BD3-B1D4-B77B60927182}"/>
    <cellStyle name="style1757235670477" xfId="58" xr:uid="{7151A413-2386-4719-BAD9-B052B99BE139}"/>
    <cellStyle name="style1757235670525" xfId="59" xr:uid="{32E7EBA0-FBE3-4773-B914-474EDED7BA13}"/>
    <cellStyle name="style1757235670620" xfId="65" xr:uid="{B92ED50D-4BE8-455E-B50A-616D42445D2E}"/>
    <cellStyle name="style1757235670667" xfId="71" xr:uid="{7074A60B-915D-4C0F-A25D-41A9F08FCBF2}"/>
    <cellStyle name="style1757235670715" xfId="60" xr:uid="{E5628C57-1134-400F-A4BE-BE2291DF7F8F}"/>
    <cellStyle name="style1757235670761" xfId="61" xr:uid="{DD89EBC0-F7B6-45BB-8D22-1D094A152E20}"/>
    <cellStyle name="style1757235670808" xfId="66" xr:uid="{DDAC96CC-A18A-4B5B-87D5-556FEE2B1949}"/>
    <cellStyle name="style1757235670858" xfId="72" xr:uid="{15F7A6E9-36CC-41F9-B228-4F413B72774A}"/>
    <cellStyle name="style1757235670934" xfId="76" xr:uid="{66F510A0-FE05-48AC-B6E4-6F42D4B82A1B}"/>
    <cellStyle name="style1757235671001" xfId="77" xr:uid="{96F20CFA-2FA6-49E6-B3B6-BD8587931798}"/>
    <cellStyle name="style1757235671063" xfId="62" xr:uid="{C14366B7-7C9D-4A63-BDEF-B9FC8D4B4945}"/>
    <cellStyle name="style1757235671119" xfId="63" xr:uid="{6A2EF87E-ADF7-4111-8362-A8F2622B579C}"/>
    <cellStyle name="style1757235671168" xfId="64" xr:uid="{AA251376-ECCF-49CD-9A16-4F1866665CFE}"/>
    <cellStyle name="style1757235671222" xfId="67" xr:uid="{1A3DC594-99AB-4D39-B3A4-C2B3323460DC}"/>
    <cellStyle name="style1757235671277" xfId="68" xr:uid="{EEEE178E-AF9F-4EC0-8E6B-E5363DBBFD16}"/>
    <cellStyle name="style1757235671337" xfId="69" xr:uid="{E08273CA-F8ED-45B0-8DB8-D9331F5FC74A}"/>
    <cellStyle name="style1757235671397" xfId="70" xr:uid="{B23A7D0B-419A-4299-AEB1-0250E437C347}"/>
    <cellStyle name="style1757235671441" xfId="73" xr:uid="{57DEBD90-33EC-42EB-8C35-B52F18F8687D}"/>
    <cellStyle name="style1757235671477" xfId="74" xr:uid="{CAB14F3F-050B-42FB-8284-7A2EA56D1FEE}"/>
    <cellStyle name="style1757235671527" xfId="75" xr:uid="{BF54EC0F-6E0F-4FE3-A942-025046295490}"/>
    <cellStyle name="style1757235671600" xfId="78" xr:uid="{CE8DA439-FACA-46D0-B488-1DE4059C13AE}"/>
    <cellStyle name="style1757235671651" xfId="79" xr:uid="{6FD9BD10-A75D-410A-98A3-EEA6BD46FB14}"/>
    <cellStyle name="style1757235671699" xfId="80" xr:uid="{DFB0701A-E4AA-4D58-AA46-E8772C71DDF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28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B2B</a:t>
            </a:r>
          </a:p>
        </c:rich>
      </c:tx>
      <c:layout>
        <c:manualLayout>
          <c:xMode val="edge"/>
          <c:yMode val="edge"/>
          <c:x val="0.54708830189114532"/>
          <c:y val="2.07613652711168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28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259934750867714E-2"/>
          <c:y val="0.114990638288323"/>
          <c:w val="0.95174419518419506"/>
          <c:h val="0.7391027741660846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1-9150-4D70-B055-82E97805343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3-9150-4D70-B055-82E97805343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5-9150-4D70-B055-82E978053439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7-9150-4D70-B055-82E978053439}"/>
              </c:ext>
            </c:extLst>
          </c:dPt>
          <c:dLbls>
            <c:dLbl>
              <c:idx val="0"/>
              <c:layout>
                <c:manualLayout>
                  <c:x val="-9.0307124683197765E-2"/>
                  <c:y val="-0.16347625124007709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46%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9150-4D70-B055-82E978053439}"/>
                </c:ext>
              </c:extLst>
            </c:dLbl>
            <c:dLbl>
              <c:idx val="1"/>
              <c:layout>
                <c:manualLayout>
                  <c:x val="1.4201654782288124E-2"/>
                  <c:y val="-2.7202292764675882E-3"/>
                </c:manualLayout>
              </c:layout>
              <c:tx>
                <c:rich>
                  <a:bodyPr/>
                  <a:lstStyle/>
                  <a:p>
                    <a:r>
                      <a:rPr lang="en-US" baseline="0" dirty="0"/>
                      <a:t> </a:t>
                    </a:r>
                    <a:r>
                      <a:rPr lang="en-US" baseline="0"/>
                      <a:t>32%</a:t>
                    </a:r>
                    <a:endParaRPr lang="en-US" baseline="0" dirty="0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9150-4D70-B055-82E978053439}"/>
                </c:ext>
              </c:extLst>
            </c:dLbl>
            <c:dLbl>
              <c:idx val="2"/>
              <c:layout>
                <c:manualLayout>
                  <c:x val="1.3992255594539087E-2"/>
                  <c:y val="-4.7087897408495887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16%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9150-4D70-B055-82E978053439}"/>
                </c:ext>
              </c:extLst>
            </c:dLbl>
            <c:dLbl>
              <c:idx val="3"/>
              <c:layout>
                <c:manualLayout>
                  <c:x val="3.5389584224854941E-3"/>
                  <c:y val="-2.9765585736731895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6%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9150-4D70-B055-82E9780534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Foglio1!$B$2:$B$5</c:f>
              <c:numCache>
                <c:formatCode>General</c:formatCode>
                <c:ptCount val="4"/>
                <c:pt idx="0">
                  <c:v>0.45</c:v>
                </c:pt>
                <c:pt idx="1">
                  <c:v>0.31</c:v>
                </c:pt>
                <c:pt idx="2">
                  <c:v>0.16</c:v>
                </c:pt>
                <c:pt idx="3">
                  <c:v>0.06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Foglio1!$B$1</c15:sqref>
                        </c15:formulaRef>
                      </c:ext>
                    </c:extLst>
                    <c:strCache>
                      <c:ptCount val="1"/>
                      <c:pt idx="0">
                        <c:v>B2B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Foglio1!$A$2:$A$5</c15:sqref>
                        </c15:formulaRef>
                      </c:ext>
                    </c:extLst>
                    <c:strCache>
                      <c:ptCount val="4"/>
                      <c:pt idx="0">
                        <c:v>micro</c:v>
                      </c:pt>
                      <c:pt idx="1">
                        <c:v>piccole</c:v>
                      </c:pt>
                      <c:pt idx="2">
                        <c:v>medie</c:v>
                      </c:pt>
                      <c:pt idx="3">
                        <c:v>grandi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9150-4D70-B055-82E97805343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272191066905681"/>
          <c:y val="0.90964695870520074"/>
          <c:w val="0.53827847592638312"/>
          <c:h val="7.84894039970182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97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28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B2C</a:t>
            </a:r>
          </a:p>
        </c:rich>
      </c:tx>
      <c:layout>
        <c:manualLayout>
          <c:xMode val="edge"/>
          <c:yMode val="edge"/>
          <c:x val="0.54708830189114532"/>
          <c:y val="2.07613652711168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28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7243709930497182E-2"/>
          <c:y val="0.16388942355477309"/>
          <c:w val="0.9508187862379206"/>
          <c:h val="0.7391027741660846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1-58A2-405C-9FC4-F7912F9E0111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3-58A2-405C-9FC4-F7912F9E0111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5-58A2-405C-9FC4-F7912F9E0111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7-58A2-405C-9FC4-F7912F9E0111}"/>
              </c:ext>
            </c:extLst>
          </c:dPt>
          <c:dLbls>
            <c:dLbl>
              <c:idx val="0"/>
              <c:layout>
                <c:manualLayout>
                  <c:x val="-5.775171921219123E-2"/>
                  <c:y val="-0.31770353611123048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55%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8A2-405C-9FC4-F7912F9E0111}"/>
                </c:ext>
              </c:extLst>
            </c:dLbl>
            <c:dLbl>
              <c:idx val="1"/>
              <c:layout>
                <c:manualLayout>
                  <c:x val="1.4201654782288124E-2"/>
                  <c:y val="-2.7202292764675882E-3"/>
                </c:manualLayout>
              </c:layout>
              <c:tx>
                <c:rich>
                  <a:bodyPr/>
                  <a:lstStyle/>
                  <a:p>
                    <a:r>
                      <a:rPr lang="en-US" baseline="0" dirty="0"/>
                      <a:t> </a:t>
                    </a:r>
                    <a:r>
                      <a:rPr lang="en-US" baseline="0"/>
                      <a:t>16%</a:t>
                    </a:r>
                    <a:endParaRPr lang="en-US" baseline="0" dirty="0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8A2-405C-9FC4-F7912F9E0111}"/>
                </c:ext>
              </c:extLst>
            </c:dLbl>
            <c:dLbl>
              <c:idx val="2"/>
              <c:layout>
                <c:manualLayout>
                  <c:x val="1.3992255594539087E-2"/>
                  <c:y val="-4.7087897408495887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13%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58A2-405C-9FC4-F7912F9E0111}"/>
                </c:ext>
              </c:extLst>
            </c:dLbl>
            <c:dLbl>
              <c:idx val="3"/>
              <c:layout>
                <c:manualLayout>
                  <c:x val="3.5389584224854941E-3"/>
                  <c:y val="-2.9765585736731895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16%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58A2-405C-9FC4-F7912F9E01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Foglio1!$B$2:$B$5</c:f>
              <c:numCache>
                <c:formatCode>General</c:formatCode>
                <c:ptCount val="4"/>
                <c:pt idx="0">
                  <c:v>0.54500000000000004</c:v>
                </c:pt>
                <c:pt idx="1">
                  <c:v>0.16300000000000001</c:v>
                </c:pt>
                <c:pt idx="2">
                  <c:v>0.127</c:v>
                </c:pt>
                <c:pt idx="3">
                  <c:v>0.16300000000000001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Foglio1!$B$1</c15:sqref>
                        </c15:formulaRef>
                      </c:ext>
                    </c:extLst>
                    <c:strCache>
                      <c:ptCount val="1"/>
                      <c:pt idx="0">
                        <c:v>B2C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Foglio1!$A$2:$A$5</c15:sqref>
                        </c15:formulaRef>
                      </c:ext>
                    </c:extLst>
                    <c:strCache>
                      <c:ptCount val="4"/>
                      <c:pt idx="0">
                        <c:v>micro</c:v>
                      </c:pt>
                      <c:pt idx="1">
                        <c:v>piccole</c:v>
                      </c:pt>
                      <c:pt idx="2">
                        <c:v>medie</c:v>
                      </c:pt>
                      <c:pt idx="3">
                        <c:v>grandi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58A2-405C-9FC4-F7912F9E011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272191066905681"/>
          <c:y val="0.90964695870520074"/>
          <c:w val="0.53827847592638312"/>
          <c:h val="7.84894039970182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97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197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197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2128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197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197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2128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29689</xdr:colOff>
      <xdr:row>16</xdr:row>
      <xdr:rowOff>165760</xdr:rowOff>
    </xdr:from>
    <xdr:to>
      <xdr:col>19</xdr:col>
      <xdr:colOff>558306</xdr:colOff>
      <xdr:row>19</xdr:row>
      <xdr:rowOff>185553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602A606-090B-2544-FB87-207DA2D5046E}"/>
            </a:ext>
          </a:extLst>
        </xdr:cNvPr>
        <xdr:cNvSpPr txBox="1"/>
      </xdr:nvSpPr>
      <xdr:spPr>
        <a:xfrm>
          <a:off x="10035475" y="1163617"/>
          <a:ext cx="5390902" cy="6910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 AI:</a:t>
          </a:r>
          <a:br>
            <a:rPr lang="en-GB" sz="1100"/>
          </a:br>
          <a:r>
            <a:rPr lang="en-GB" sz="1100"/>
            <a:t>le grandi</a:t>
          </a:r>
          <a:r>
            <a:rPr lang="en-GB" sz="1100" baseline="0"/>
            <a:t> hanno un livello medio di adozione maggiore delle medie</a:t>
          </a:r>
        </a:p>
        <a:p>
          <a:r>
            <a:rPr lang="en-GB" sz="1100" baseline="0"/>
            <a:t>le micro hanno un livello medio di adozione maggiore delle piccole e delle medie</a:t>
          </a:r>
          <a:endParaRPr lang="en-GB" sz="1100"/>
        </a:p>
      </xdr:txBody>
    </xdr:sp>
    <xdr:clientData/>
  </xdr:twoCellAnchor>
  <xdr:twoCellAnchor>
    <xdr:from>
      <xdr:col>10</xdr:col>
      <xdr:colOff>580710</xdr:colOff>
      <xdr:row>44</xdr:row>
      <xdr:rowOff>16355</xdr:rowOff>
    </xdr:from>
    <xdr:to>
      <xdr:col>19</xdr:col>
      <xdr:colOff>501266</xdr:colOff>
      <xdr:row>47</xdr:row>
      <xdr:rowOff>46044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E23FB3D-D0E8-4554-A229-4551AD57B0C4}"/>
            </a:ext>
          </a:extLst>
        </xdr:cNvPr>
        <xdr:cNvSpPr txBox="1"/>
      </xdr:nvSpPr>
      <xdr:spPr>
        <a:xfrm>
          <a:off x="9968127" y="4535438"/>
          <a:ext cx="5445056" cy="6858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 IoT:</a:t>
          </a:r>
          <a:endParaRPr lang="en-GB" sz="1100" baseline="0"/>
        </a:p>
        <a:p>
          <a:r>
            <a:rPr lang="en-GB" sz="1100" baseline="0"/>
            <a:t>le grandi hanno un livello medio di adozione maggiore di tutte le altre</a:t>
          </a:r>
          <a:endParaRPr lang="en-GB" sz="1100"/>
        </a:p>
      </xdr:txBody>
    </xdr:sp>
    <xdr:clientData/>
  </xdr:twoCellAnchor>
  <xdr:twoCellAnchor>
    <xdr:from>
      <xdr:col>11</xdr:col>
      <xdr:colOff>9896</xdr:colOff>
      <xdr:row>67</xdr:row>
      <xdr:rowOff>108857</xdr:rowOff>
    </xdr:from>
    <xdr:to>
      <xdr:col>19</xdr:col>
      <xdr:colOff>544285</xdr:colOff>
      <xdr:row>70</xdr:row>
      <xdr:rowOff>138546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02EE513-4C34-4F20-9514-1E806BAC179A}"/>
            </a:ext>
          </a:extLst>
        </xdr:cNvPr>
        <xdr:cNvSpPr txBox="1"/>
      </xdr:nvSpPr>
      <xdr:spPr>
        <a:xfrm>
          <a:off x="9856519" y="7095506"/>
          <a:ext cx="5442857" cy="6927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 gestione</a:t>
          </a:r>
          <a:r>
            <a:rPr lang="en-GB" sz="1100" baseline="0"/>
            <a:t> grandi mole di dati</a:t>
          </a:r>
          <a:r>
            <a:rPr lang="en-GB" sz="1100"/>
            <a:t>:</a:t>
          </a:r>
          <a:endParaRPr lang="en-GB" sz="1100" baseline="0"/>
        </a:p>
        <a:p>
          <a:r>
            <a:rPr lang="en-GB" sz="1100" baseline="0"/>
            <a:t>le grandi hanno un livello medio di adozione maggiore di tutte le altre</a:t>
          </a:r>
          <a:endParaRPr lang="en-GB" sz="1100"/>
        </a:p>
      </xdr:txBody>
    </xdr:sp>
    <xdr:clientData/>
  </xdr:twoCellAnchor>
  <xdr:twoCellAnchor>
    <xdr:from>
      <xdr:col>11</xdr:col>
      <xdr:colOff>0</xdr:colOff>
      <xdr:row>112</xdr:row>
      <xdr:rowOff>0</xdr:rowOff>
    </xdr:from>
    <xdr:to>
      <xdr:col>19</xdr:col>
      <xdr:colOff>534389</xdr:colOff>
      <xdr:row>115</xdr:row>
      <xdr:rowOff>9897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14F1F79-694E-486F-85CC-AFA18A1DCE4A}"/>
            </a:ext>
          </a:extLst>
        </xdr:cNvPr>
        <xdr:cNvSpPr txBox="1"/>
      </xdr:nvSpPr>
      <xdr:spPr>
        <a:xfrm>
          <a:off x="9846623" y="9005455"/>
          <a:ext cx="5442857" cy="6927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</a:t>
          </a:r>
          <a:r>
            <a:rPr lang="en-GB" sz="1100" baseline="0"/>
            <a:t> magazzini automatici:</a:t>
          </a:r>
        </a:p>
        <a:p>
          <a:r>
            <a:rPr lang="en-GB" sz="1100" baseline="0"/>
            <a:t>le micro hanno un livello medio di adozione minore di tutte le altre</a:t>
          </a:r>
        </a:p>
        <a:p>
          <a:r>
            <a:rPr lang="en-GB" sz="1100" baseline="0"/>
            <a:t>le piccole hanno un livello medio di adozione minore delle medie</a:t>
          </a:r>
          <a:endParaRPr lang="en-GB" sz="1100"/>
        </a:p>
      </xdr:txBody>
    </xdr:sp>
    <xdr:clientData/>
  </xdr:twoCellAnchor>
  <xdr:twoCellAnchor>
    <xdr:from>
      <xdr:col>11</xdr:col>
      <xdr:colOff>32987</xdr:colOff>
      <xdr:row>136</xdr:row>
      <xdr:rowOff>206168</xdr:rowOff>
    </xdr:from>
    <xdr:to>
      <xdr:col>19</xdr:col>
      <xdr:colOff>567377</xdr:colOff>
      <xdr:row>140</xdr:row>
      <xdr:rowOff>31338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A041FD9-8CE5-4A49-8958-7AD4103CB59B}"/>
            </a:ext>
          </a:extLst>
        </xdr:cNvPr>
        <xdr:cNvSpPr txBox="1"/>
      </xdr:nvSpPr>
      <xdr:spPr>
        <a:xfrm>
          <a:off x="10028052" y="11916558"/>
          <a:ext cx="5416468" cy="6828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</a:t>
          </a:r>
          <a:r>
            <a:rPr lang="en-GB" sz="1100" baseline="0"/>
            <a:t> condivisione real time dati filiera:</a:t>
          </a:r>
        </a:p>
        <a:p>
          <a:r>
            <a:rPr lang="en-GB" sz="1100" baseline="0"/>
            <a:t>le grandi hanno un livello medio di adozione maggiore delle piccole</a:t>
          </a:r>
          <a:endParaRPr lang="en-GB" sz="1100"/>
        </a:p>
      </xdr:txBody>
    </xdr:sp>
    <xdr:clientData/>
  </xdr:twoCellAnchor>
  <xdr:twoCellAnchor>
    <xdr:from>
      <xdr:col>11</xdr:col>
      <xdr:colOff>112156</xdr:colOff>
      <xdr:row>186</xdr:row>
      <xdr:rowOff>171532</xdr:rowOff>
    </xdr:from>
    <xdr:to>
      <xdr:col>20</xdr:col>
      <xdr:colOff>32986</xdr:colOff>
      <xdr:row>189</xdr:row>
      <xdr:rowOff>201221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B5032E4-A860-4CE4-A91B-35C0221A455C}"/>
            </a:ext>
          </a:extLst>
        </xdr:cNvPr>
        <xdr:cNvSpPr txBox="1"/>
      </xdr:nvSpPr>
      <xdr:spPr>
        <a:xfrm>
          <a:off x="10107221" y="17522701"/>
          <a:ext cx="5413168" cy="6894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</a:t>
          </a:r>
          <a:r>
            <a:rPr lang="en-GB" sz="1100" baseline="0"/>
            <a:t> MES:</a:t>
          </a:r>
        </a:p>
        <a:p>
          <a:r>
            <a:rPr lang="en-GB" sz="1100" baseline="0"/>
            <a:t>le medie hanno un livello medio di adozione maggiore delle micro e delle piccole</a:t>
          </a:r>
        </a:p>
        <a:p>
          <a:r>
            <a:rPr lang="en-GB" sz="1100" baseline="0"/>
            <a:t>le grandi hanno un livello medio di adozione maggiore delle micro</a:t>
          </a:r>
          <a:endParaRPr lang="en-GB" sz="1100"/>
        </a:p>
      </xdr:txBody>
    </xdr:sp>
    <xdr:clientData/>
  </xdr:twoCellAnchor>
  <xdr:twoCellAnchor>
    <xdr:from>
      <xdr:col>12</xdr:col>
      <xdr:colOff>0</xdr:colOff>
      <xdr:row>261</xdr:row>
      <xdr:rowOff>0</xdr:rowOff>
    </xdr:from>
    <xdr:to>
      <xdr:col>20</xdr:col>
      <xdr:colOff>534390</xdr:colOff>
      <xdr:row>264</xdr:row>
      <xdr:rowOff>39585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988A552-AAC7-4F41-A77B-9C8B417BB218}"/>
            </a:ext>
          </a:extLst>
        </xdr:cNvPr>
        <xdr:cNvSpPr txBox="1"/>
      </xdr:nvSpPr>
      <xdr:spPr>
        <a:xfrm>
          <a:off x="10460182" y="25927792"/>
          <a:ext cx="5442857" cy="6927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</a:t>
          </a:r>
          <a:r>
            <a:rPr lang="en-GB" sz="1100" baseline="0"/>
            <a:t> robotica avanzats:</a:t>
          </a:r>
        </a:p>
        <a:p>
          <a:r>
            <a:rPr lang="en-GB" sz="1100" baseline="0"/>
            <a:t>le grandi hanno un livello medio di adozione maggiore delle micro</a:t>
          </a:r>
          <a:endParaRPr lang="en-GB" sz="1100"/>
        </a:p>
      </xdr:txBody>
    </xdr:sp>
    <xdr:clientData/>
  </xdr:twoCellAnchor>
  <xdr:twoCellAnchor>
    <xdr:from>
      <xdr:col>20</xdr:col>
      <xdr:colOff>409223</xdr:colOff>
      <xdr:row>16</xdr:row>
      <xdr:rowOff>119945</xdr:rowOff>
    </xdr:from>
    <xdr:to>
      <xdr:col>29</xdr:col>
      <xdr:colOff>303390</xdr:colOff>
      <xdr:row>43</xdr:row>
      <xdr:rowOff>183445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BADEB2F9-F3A6-64A4-CCB4-F4F047B9C5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303390</xdr:colOff>
      <xdr:row>46</xdr:row>
      <xdr:rowOff>98779</xdr:rowOff>
    </xdr:from>
    <xdr:to>
      <xdr:col>29</xdr:col>
      <xdr:colOff>28223</xdr:colOff>
      <xdr:row>73</xdr:row>
      <xdr:rowOff>91722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03DEE6EC-24D7-D97F-1430-C783A95781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gli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923AE-C4B1-43D4-96C5-38A6BC3B3CA5}">
  <dimension ref="A1:N17"/>
  <sheetViews>
    <sheetView zoomScale="80" zoomScaleNormal="80" workbookViewId="0">
      <selection activeCell="H2" sqref="H2"/>
    </sheetView>
  </sheetViews>
  <sheetFormatPr defaultRowHeight="14.5"/>
  <cols>
    <col min="1" max="1" width="11.26953125" customWidth="1"/>
    <col min="5" max="5" width="15.54296875" customWidth="1"/>
    <col min="6" max="6" width="15.6328125" customWidth="1"/>
    <col min="7" max="7" width="14.7265625" customWidth="1"/>
    <col min="8" max="8" width="12.08984375" customWidth="1"/>
    <col min="9" max="9" width="14.1796875" customWidth="1"/>
    <col min="10" max="10" width="13" customWidth="1"/>
    <col min="11" max="11" width="12.08984375" customWidth="1"/>
    <col min="12" max="12" width="11.90625" customWidth="1"/>
    <col min="13" max="13" width="22.81640625" customWidth="1"/>
    <col min="14" max="14" width="14.54296875" customWidth="1"/>
  </cols>
  <sheetData>
    <row r="1" spans="1:14">
      <c r="A1" s="19" t="s">
        <v>80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39" customFormat="1" ht="87.5" thickBot="1">
      <c r="A2" s="106" t="s">
        <v>81</v>
      </c>
      <c r="B2" s="106"/>
      <c r="C2" s="106" t="s">
        <v>82</v>
      </c>
      <c r="D2" s="106" t="s">
        <v>83</v>
      </c>
      <c r="E2" s="106" t="s">
        <v>84</v>
      </c>
      <c r="F2" s="106" t="s">
        <v>73</v>
      </c>
      <c r="G2" s="106" t="s">
        <v>85</v>
      </c>
      <c r="H2" s="106" t="s">
        <v>75</v>
      </c>
      <c r="I2" s="106" t="s">
        <v>72</v>
      </c>
      <c r="J2" s="106" t="s">
        <v>86</v>
      </c>
      <c r="K2" s="106" t="s">
        <v>87</v>
      </c>
      <c r="L2" s="106" t="s">
        <v>76</v>
      </c>
      <c r="M2" s="106" t="s">
        <v>77</v>
      </c>
      <c r="N2" s="106" t="s">
        <v>88</v>
      </c>
    </row>
    <row r="3" spans="1:14">
      <c r="A3" s="20" t="s">
        <v>16</v>
      </c>
      <c r="B3" s="29" t="s">
        <v>89</v>
      </c>
      <c r="C3" s="21">
        <v>2.97</v>
      </c>
      <c r="D3" s="21">
        <v>3.13</v>
      </c>
      <c r="E3" s="21">
        <v>3.58</v>
      </c>
      <c r="F3" s="21">
        <v>2.87</v>
      </c>
      <c r="G3" s="21">
        <v>4.0599999999999996</v>
      </c>
      <c r="H3" s="21">
        <v>2.52</v>
      </c>
      <c r="I3" s="21">
        <v>2.06</v>
      </c>
      <c r="J3" s="21">
        <v>1.87</v>
      </c>
      <c r="K3" s="21">
        <v>2.2599999999999998</v>
      </c>
      <c r="L3" s="21">
        <v>2.06</v>
      </c>
      <c r="M3" s="21">
        <v>2.2599999999999998</v>
      </c>
      <c r="N3" s="22">
        <v>2</v>
      </c>
    </row>
    <row r="4" spans="1:14">
      <c r="A4" s="23"/>
      <c r="B4" s="30" t="s">
        <v>90</v>
      </c>
      <c r="C4" s="24">
        <v>31</v>
      </c>
      <c r="D4" s="24">
        <v>31</v>
      </c>
      <c r="E4" s="24">
        <v>31</v>
      </c>
      <c r="F4" s="24">
        <v>31</v>
      </c>
      <c r="G4" s="24">
        <v>31</v>
      </c>
      <c r="H4" s="24">
        <v>31</v>
      </c>
      <c r="I4" s="24">
        <v>31</v>
      </c>
      <c r="J4" s="24">
        <v>31</v>
      </c>
      <c r="K4" s="24">
        <v>31</v>
      </c>
      <c r="L4" s="24">
        <v>31</v>
      </c>
      <c r="M4" s="24">
        <v>31</v>
      </c>
      <c r="N4" s="25">
        <v>31</v>
      </c>
    </row>
    <row r="5" spans="1:14" ht="15" thickBot="1">
      <c r="A5" s="26"/>
      <c r="B5" s="31" t="s">
        <v>91</v>
      </c>
      <c r="C5" s="27">
        <v>1.224</v>
      </c>
      <c r="D5" s="27">
        <v>1.544</v>
      </c>
      <c r="E5" s="27">
        <v>1.232</v>
      </c>
      <c r="F5" s="27">
        <v>1.4319999999999999</v>
      </c>
      <c r="G5" s="27">
        <v>1.181</v>
      </c>
      <c r="H5" s="27">
        <v>1.6910000000000001</v>
      </c>
      <c r="I5" s="27">
        <v>1.4590000000000001</v>
      </c>
      <c r="J5" s="27">
        <v>1.36</v>
      </c>
      <c r="K5" s="27">
        <v>1.591</v>
      </c>
      <c r="L5" s="27">
        <v>1.482</v>
      </c>
      <c r="M5" s="27">
        <v>1.548</v>
      </c>
      <c r="N5" s="28">
        <v>1.39</v>
      </c>
    </row>
    <row r="6" spans="1:14">
      <c r="A6" s="20" t="s">
        <v>14</v>
      </c>
      <c r="B6" s="29" t="s">
        <v>89</v>
      </c>
      <c r="C6" s="21">
        <v>2.14</v>
      </c>
      <c r="D6" s="21">
        <v>2.14</v>
      </c>
      <c r="E6" s="21">
        <v>2.63</v>
      </c>
      <c r="F6" s="21">
        <v>2.16</v>
      </c>
      <c r="G6" s="21">
        <v>3.21</v>
      </c>
      <c r="H6" s="21">
        <v>2.44</v>
      </c>
      <c r="I6" s="21">
        <v>2.25</v>
      </c>
      <c r="J6" s="21">
        <v>1.51</v>
      </c>
      <c r="K6" s="21">
        <v>1.68</v>
      </c>
      <c r="L6" s="21">
        <v>1.81</v>
      </c>
      <c r="M6" s="21">
        <v>2.11</v>
      </c>
      <c r="N6" s="22">
        <v>1.62</v>
      </c>
    </row>
    <row r="7" spans="1:14">
      <c r="A7" s="23"/>
      <c r="B7" s="30" t="s">
        <v>90</v>
      </c>
      <c r="C7" s="24">
        <v>63</v>
      </c>
      <c r="D7" s="24">
        <v>63</v>
      </c>
      <c r="E7" s="24">
        <v>63</v>
      </c>
      <c r="F7" s="24">
        <v>63</v>
      </c>
      <c r="G7" s="24">
        <v>63</v>
      </c>
      <c r="H7" s="24">
        <v>63</v>
      </c>
      <c r="I7" s="24">
        <v>63</v>
      </c>
      <c r="J7" s="24">
        <v>63</v>
      </c>
      <c r="K7" s="24">
        <v>63</v>
      </c>
      <c r="L7" s="24">
        <v>63</v>
      </c>
      <c r="M7" s="24">
        <v>63</v>
      </c>
      <c r="N7" s="25">
        <v>63</v>
      </c>
    </row>
    <row r="8" spans="1:14" ht="15" thickBot="1">
      <c r="A8" s="26"/>
      <c r="B8" s="31" t="s">
        <v>91</v>
      </c>
      <c r="C8" s="27">
        <v>1.216</v>
      </c>
      <c r="D8" s="27">
        <v>1.306</v>
      </c>
      <c r="E8" s="27">
        <v>1.3240000000000001</v>
      </c>
      <c r="F8" s="27">
        <v>1.1100000000000001</v>
      </c>
      <c r="G8" s="27">
        <v>1.381</v>
      </c>
      <c r="H8" s="27">
        <v>1.49</v>
      </c>
      <c r="I8" s="27">
        <v>1.27</v>
      </c>
      <c r="J8" s="27">
        <v>0.82099999999999995</v>
      </c>
      <c r="K8" s="27">
        <v>1.0289999999999999</v>
      </c>
      <c r="L8" s="27">
        <v>1.1890000000000001</v>
      </c>
      <c r="M8" s="27">
        <v>1.2969999999999999</v>
      </c>
      <c r="N8" s="28">
        <v>0.94099999999999995</v>
      </c>
    </row>
    <row r="9" spans="1:14">
      <c r="A9" s="20" t="s">
        <v>11</v>
      </c>
      <c r="B9" s="29" t="s">
        <v>89</v>
      </c>
      <c r="C9" s="21">
        <v>2.9</v>
      </c>
      <c r="D9" s="21">
        <v>2.25</v>
      </c>
      <c r="E9" s="21">
        <v>2.5499999999999998</v>
      </c>
      <c r="F9" s="21">
        <v>2.15</v>
      </c>
      <c r="G9" s="21">
        <v>2.58</v>
      </c>
      <c r="H9" s="21">
        <v>1.51</v>
      </c>
      <c r="I9" s="21">
        <v>1.33</v>
      </c>
      <c r="J9" s="21">
        <v>1.29</v>
      </c>
      <c r="K9" s="21">
        <v>1.43</v>
      </c>
      <c r="L9" s="21">
        <v>1.69</v>
      </c>
      <c r="M9" s="21">
        <v>1.94</v>
      </c>
      <c r="N9" s="22">
        <v>1.87</v>
      </c>
    </row>
    <row r="10" spans="1:14">
      <c r="A10" s="23"/>
      <c r="B10" s="30" t="s">
        <v>90</v>
      </c>
      <c r="C10" s="24">
        <v>178</v>
      </c>
      <c r="D10" s="24">
        <v>178</v>
      </c>
      <c r="E10" s="24">
        <v>178</v>
      </c>
      <c r="F10" s="24">
        <v>178</v>
      </c>
      <c r="G10" s="24">
        <v>178</v>
      </c>
      <c r="H10" s="24">
        <v>178</v>
      </c>
      <c r="I10" s="24">
        <v>178</v>
      </c>
      <c r="J10" s="24">
        <v>178</v>
      </c>
      <c r="K10" s="24">
        <v>178</v>
      </c>
      <c r="L10" s="24">
        <v>178</v>
      </c>
      <c r="M10" s="24">
        <v>178</v>
      </c>
      <c r="N10" s="25">
        <v>178</v>
      </c>
    </row>
    <row r="11" spans="1:14" ht="15" thickBot="1">
      <c r="A11" s="26"/>
      <c r="B11" s="31" t="s">
        <v>91</v>
      </c>
      <c r="C11" s="27">
        <v>1.498</v>
      </c>
      <c r="D11" s="27">
        <v>1.468</v>
      </c>
      <c r="E11" s="27">
        <v>1.4770000000000001</v>
      </c>
      <c r="F11" s="27">
        <v>1.4279999999999999</v>
      </c>
      <c r="G11" s="27">
        <v>1.425</v>
      </c>
      <c r="H11" s="27">
        <v>0.98699999999999999</v>
      </c>
      <c r="I11" s="27">
        <v>0.75700000000000001</v>
      </c>
      <c r="J11" s="27">
        <v>0.64800000000000002</v>
      </c>
      <c r="K11" s="27">
        <v>0.97899999999999998</v>
      </c>
      <c r="L11" s="27">
        <v>1.2270000000000001</v>
      </c>
      <c r="M11" s="27">
        <v>1.335</v>
      </c>
      <c r="N11" s="28">
        <v>1.2669999999999999</v>
      </c>
    </row>
    <row r="12" spans="1:14">
      <c r="A12" s="20" t="s">
        <v>12</v>
      </c>
      <c r="B12" s="29" t="s">
        <v>89</v>
      </c>
      <c r="C12" s="21">
        <v>2.38</v>
      </c>
      <c r="D12" s="21">
        <v>2.0699999999999998</v>
      </c>
      <c r="E12" s="21">
        <v>2.2000000000000002</v>
      </c>
      <c r="F12" s="21">
        <v>1.91</v>
      </c>
      <c r="G12" s="21">
        <v>2.72</v>
      </c>
      <c r="H12" s="21">
        <v>1.73</v>
      </c>
      <c r="I12" s="21">
        <v>1.74</v>
      </c>
      <c r="J12" s="21">
        <v>1.5</v>
      </c>
      <c r="K12" s="21">
        <v>1.53</v>
      </c>
      <c r="L12" s="21">
        <v>1.66</v>
      </c>
      <c r="M12" s="21">
        <v>1.73</v>
      </c>
      <c r="N12" s="22">
        <v>1.61</v>
      </c>
    </row>
    <row r="13" spans="1:14">
      <c r="A13" s="23"/>
      <c r="B13" s="30" t="s">
        <v>90</v>
      </c>
      <c r="C13" s="24">
        <v>122</v>
      </c>
      <c r="D13" s="24">
        <v>122</v>
      </c>
      <c r="E13" s="24">
        <v>122</v>
      </c>
      <c r="F13" s="24">
        <v>122</v>
      </c>
      <c r="G13" s="24">
        <v>122</v>
      </c>
      <c r="H13" s="24">
        <v>122</v>
      </c>
      <c r="I13" s="24">
        <v>122</v>
      </c>
      <c r="J13" s="24">
        <v>122</v>
      </c>
      <c r="K13" s="24">
        <v>122</v>
      </c>
      <c r="L13" s="24">
        <v>122</v>
      </c>
      <c r="M13" s="24">
        <v>122</v>
      </c>
      <c r="N13" s="25">
        <v>122</v>
      </c>
    </row>
    <row r="14" spans="1:14" ht="15" thickBot="1">
      <c r="A14" s="26"/>
      <c r="B14" s="31" t="s">
        <v>91</v>
      </c>
      <c r="C14" s="27">
        <v>1.3260000000000001</v>
      </c>
      <c r="D14" s="27">
        <v>1.365</v>
      </c>
      <c r="E14" s="27">
        <v>1.3480000000000001</v>
      </c>
      <c r="F14" s="27">
        <v>1.135</v>
      </c>
      <c r="G14" s="27">
        <v>1.3859999999999999</v>
      </c>
      <c r="H14" s="27">
        <v>1.1499999999999999</v>
      </c>
      <c r="I14" s="27">
        <v>1.232</v>
      </c>
      <c r="J14" s="27">
        <v>0.93799999999999994</v>
      </c>
      <c r="K14" s="27">
        <v>1.022</v>
      </c>
      <c r="L14" s="27">
        <v>1.125</v>
      </c>
      <c r="M14" s="27">
        <v>1.157</v>
      </c>
      <c r="N14" s="28">
        <v>1.016</v>
      </c>
    </row>
    <row r="15" spans="1:14">
      <c r="A15" s="20" t="s">
        <v>92</v>
      </c>
      <c r="B15" s="29" t="s">
        <v>89</v>
      </c>
      <c r="C15" s="21">
        <v>2.62</v>
      </c>
      <c r="D15" s="21">
        <v>2.25</v>
      </c>
      <c r="E15" s="21">
        <v>2.54</v>
      </c>
      <c r="F15" s="21">
        <v>2.13</v>
      </c>
      <c r="G15" s="21">
        <v>2.84</v>
      </c>
      <c r="H15" s="21">
        <v>1.81</v>
      </c>
      <c r="I15" s="21">
        <v>1.66</v>
      </c>
      <c r="J15" s="21">
        <v>1.43</v>
      </c>
      <c r="K15" s="21">
        <v>1.57</v>
      </c>
      <c r="L15" s="21">
        <v>1.73</v>
      </c>
      <c r="M15" s="21">
        <v>1.93</v>
      </c>
      <c r="N15" s="22">
        <v>1.76</v>
      </c>
    </row>
    <row r="16" spans="1:14">
      <c r="A16" s="23"/>
      <c r="B16" s="30" t="s">
        <v>90</v>
      </c>
      <c r="C16" s="24">
        <v>394</v>
      </c>
      <c r="D16" s="24">
        <v>394</v>
      </c>
      <c r="E16" s="24">
        <v>394</v>
      </c>
      <c r="F16" s="24">
        <v>394</v>
      </c>
      <c r="G16" s="24">
        <v>394</v>
      </c>
      <c r="H16" s="24">
        <v>394</v>
      </c>
      <c r="I16" s="24">
        <v>394</v>
      </c>
      <c r="J16" s="24">
        <v>394</v>
      </c>
      <c r="K16" s="24">
        <v>394</v>
      </c>
      <c r="L16" s="24">
        <v>394</v>
      </c>
      <c r="M16" s="24">
        <v>394</v>
      </c>
      <c r="N16" s="25">
        <v>394</v>
      </c>
    </row>
    <row r="17" spans="1:14" ht="15" thickBot="1">
      <c r="A17" s="26"/>
      <c r="B17" s="31" t="s">
        <v>91</v>
      </c>
      <c r="C17" s="27">
        <v>1.415</v>
      </c>
      <c r="D17" s="27">
        <v>1.4379999999999999</v>
      </c>
      <c r="E17" s="27">
        <v>1.4339999999999999</v>
      </c>
      <c r="F17" s="27">
        <v>1.3129999999999999</v>
      </c>
      <c r="G17" s="27">
        <v>1.4450000000000001</v>
      </c>
      <c r="H17" s="27">
        <v>1.2490000000000001</v>
      </c>
      <c r="I17" s="27">
        <v>1.1240000000000001</v>
      </c>
      <c r="J17" s="27">
        <v>0.85699999999999998</v>
      </c>
      <c r="K17" s="27">
        <v>1.0780000000000001</v>
      </c>
      <c r="L17" s="27">
        <v>1.2130000000000001</v>
      </c>
      <c r="M17" s="27">
        <v>1.3</v>
      </c>
      <c r="N17" s="28">
        <v>1.161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F2528-5C24-459C-AE89-728378CC8E8D}">
  <dimension ref="A1:G54"/>
  <sheetViews>
    <sheetView topLeftCell="A2" zoomScaleNormal="100" workbookViewId="0">
      <pane ySplit="1" topLeftCell="A26" activePane="bottomLeft" state="frozen"/>
      <selection activeCell="A2" sqref="A2"/>
      <selection pane="bottomLeft" activeCell="B19" sqref="B19"/>
    </sheetView>
  </sheetViews>
  <sheetFormatPr defaultRowHeight="14.5"/>
  <cols>
    <col min="1" max="1" width="22.6328125" style="39" customWidth="1"/>
    <col min="2" max="2" width="22.6328125" customWidth="1"/>
    <col min="3" max="3" width="13.6328125" customWidth="1"/>
    <col min="4" max="6" width="9.54296875" customWidth="1"/>
    <col min="7" max="7" width="12.36328125" bestFit="1" customWidth="1"/>
  </cols>
  <sheetData>
    <row r="1" spans="1:7">
      <c r="A1" s="74" t="s">
        <v>93</v>
      </c>
      <c r="B1" s="75"/>
      <c r="C1" s="75"/>
      <c r="D1" s="75"/>
      <c r="E1" s="75"/>
      <c r="F1" s="76"/>
    </row>
    <row r="2" spans="1:7" ht="15" thickBot="1">
      <c r="A2" s="46"/>
      <c r="B2" s="24"/>
      <c r="C2" s="47" t="s">
        <v>94</v>
      </c>
      <c r="D2" s="48" t="s">
        <v>95</v>
      </c>
      <c r="E2" s="48" t="s">
        <v>96</v>
      </c>
      <c r="F2" s="49" t="s">
        <v>6</v>
      </c>
      <c r="G2" s="45" t="s">
        <v>103</v>
      </c>
    </row>
    <row r="3" spans="1:7">
      <c r="A3" s="77" t="s">
        <v>68</v>
      </c>
      <c r="B3" s="50" t="s">
        <v>97</v>
      </c>
      <c r="C3" s="51">
        <v>4.5133286028092359</v>
      </c>
      <c r="D3" s="52">
        <v>3</v>
      </c>
      <c r="E3" s="52">
        <v>390</v>
      </c>
      <c r="F3" s="53">
        <v>3.9798021275546294E-3</v>
      </c>
      <c r="G3" s="54" t="str">
        <f>IF(F3&lt;0.05,"games-howell","tukey")</f>
        <v>games-howell</v>
      </c>
    </row>
    <row r="4" spans="1:7">
      <c r="A4" s="72"/>
      <c r="B4" s="40" t="s">
        <v>98</v>
      </c>
      <c r="C4" s="41">
        <v>4.3299788610491508</v>
      </c>
      <c r="D4" s="42">
        <v>3</v>
      </c>
      <c r="E4" s="42">
        <v>390</v>
      </c>
      <c r="F4" s="43">
        <v>5.1024916423341631E-3</v>
      </c>
      <c r="G4" s="55" t="str">
        <f t="shared" ref="G4:G54" si="0">IF(F4&lt;0.05,"games-howell","tukey")</f>
        <v>games-howell</v>
      </c>
    </row>
    <row r="5" spans="1:7" ht="23">
      <c r="A5" s="72"/>
      <c r="B5" s="40" t="s">
        <v>99</v>
      </c>
      <c r="C5" s="41">
        <v>4.3299788610491508</v>
      </c>
      <c r="D5" s="42">
        <v>3</v>
      </c>
      <c r="E5" s="44">
        <v>386.84488711042837</v>
      </c>
      <c r="F5" s="43">
        <v>5.1061973865872048E-3</v>
      </c>
      <c r="G5" s="55" t="str">
        <f t="shared" si="0"/>
        <v>games-howell</v>
      </c>
    </row>
    <row r="6" spans="1:7" ht="15" thickBot="1">
      <c r="A6" s="73"/>
      <c r="B6" s="56" t="s">
        <v>100</v>
      </c>
      <c r="C6" s="57">
        <v>4.9583544801113684</v>
      </c>
      <c r="D6" s="58">
        <v>3</v>
      </c>
      <c r="E6" s="58">
        <v>390</v>
      </c>
      <c r="F6" s="59">
        <v>2.1749628758187737E-3</v>
      </c>
      <c r="G6" s="60" t="str">
        <f t="shared" si="0"/>
        <v>games-howell</v>
      </c>
    </row>
    <row r="7" spans="1:7">
      <c r="A7" s="71" t="s">
        <v>69</v>
      </c>
      <c r="B7" s="61" t="s">
        <v>97</v>
      </c>
      <c r="C7" s="62">
        <v>2.6320975459219622</v>
      </c>
      <c r="D7" s="63">
        <v>3</v>
      </c>
      <c r="E7" s="63">
        <v>390</v>
      </c>
      <c r="F7" s="64">
        <v>4.9716533246156887E-2</v>
      </c>
      <c r="G7" s="54" t="str">
        <f t="shared" si="0"/>
        <v>games-howell</v>
      </c>
    </row>
    <row r="8" spans="1:7">
      <c r="A8" s="72"/>
      <c r="B8" s="40" t="s">
        <v>98</v>
      </c>
      <c r="C8" s="41">
        <v>1.2939724492172811</v>
      </c>
      <c r="D8" s="42">
        <v>3</v>
      </c>
      <c r="E8" s="42">
        <v>390</v>
      </c>
      <c r="F8" s="43">
        <v>0.27611272917930585</v>
      </c>
      <c r="G8" s="55" t="str">
        <f t="shared" si="0"/>
        <v>tukey</v>
      </c>
    </row>
    <row r="9" spans="1:7" ht="23">
      <c r="A9" s="72"/>
      <c r="B9" s="40" t="s">
        <v>99</v>
      </c>
      <c r="C9" s="41">
        <v>1.2939724492172811</v>
      </c>
      <c r="D9" s="42">
        <v>3</v>
      </c>
      <c r="E9" s="44">
        <v>312.17317093368348</v>
      </c>
      <c r="F9" s="43">
        <v>0.27651273478998595</v>
      </c>
      <c r="G9" s="55" t="str">
        <f t="shared" si="0"/>
        <v>tukey</v>
      </c>
    </row>
    <row r="10" spans="1:7" ht="15" thickBot="1">
      <c r="A10" s="73"/>
      <c r="B10" s="56" t="s">
        <v>100</v>
      </c>
      <c r="C10" s="57">
        <v>2.6721155275869202</v>
      </c>
      <c r="D10" s="58">
        <v>3</v>
      </c>
      <c r="E10" s="58">
        <v>390</v>
      </c>
      <c r="F10" s="59">
        <v>4.7157587298022059E-2</v>
      </c>
      <c r="G10" s="60" t="str">
        <f t="shared" si="0"/>
        <v>games-howell</v>
      </c>
    </row>
    <row r="11" spans="1:7">
      <c r="A11" s="71" t="s">
        <v>101</v>
      </c>
      <c r="B11" s="61" t="s">
        <v>97</v>
      </c>
      <c r="C11" s="62">
        <v>2.7370545667597419</v>
      </c>
      <c r="D11" s="63">
        <v>3</v>
      </c>
      <c r="E11" s="63">
        <v>390</v>
      </c>
      <c r="F11" s="64">
        <v>4.3277071417892908E-2</v>
      </c>
      <c r="G11" s="54" t="str">
        <f t="shared" si="0"/>
        <v>games-howell</v>
      </c>
    </row>
    <row r="12" spans="1:7">
      <c r="A12" s="72"/>
      <c r="B12" s="40" t="s">
        <v>98</v>
      </c>
      <c r="C12" s="41">
        <v>1.994073181456512</v>
      </c>
      <c r="D12" s="42">
        <v>3</v>
      </c>
      <c r="E12" s="42">
        <v>390</v>
      </c>
      <c r="F12" s="43">
        <v>0.11434703274010595</v>
      </c>
      <c r="G12" s="55" t="str">
        <f t="shared" si="0"/>
        <v>tukey</v>
      </c>
    </row>
    <row r="13" spans="1:7" ht="23">
      <c r="A13" s="72"/>
      <c r="B13" s="40" t="s">
        <v>99</v>
      </c>
      <c r="C13" s="41">
        <v>1.994073181456512</v>
      </c>
      <c r="D13" s="42">
        <v>3</v>
      </c>
      <c r="E13" s="44">
        <v>386.01025847784433</v>
      </c>
      <c r="F13" s="43">
        <v>0.11436630025257705</v>
      </c>
      <c r="G13" s="55" t="str">
        <f t="shared" si="0"/>
        <v>tukey</v>
      </c>
    </row>
    <row r="14" spans="1:7" ht="15" thickBot="1">
      <c r="A14" s="73"/>
      <c r="B14" s="56" t="s">
        <v>100</v>
      </c>
      <c r="C14" s="57">
        <v>2.9978943423885793</v>
      </c>
      <c r="D14" s="58">
        <v>3</v>
      </c>
      <c r="E14" s="58">
        <v>390</v>
      </c>
      <c r="F14" s="59">
        <v>3.0609919179984783E-2</v>
      </c>
      <c r="G14" s="60" t="str">
        <f t="shared" si="0"/>
        <v>games-howell</v>
      </c>
    </row>
    <row r="15" spans="1:7">
      <c r="A15" s="71" t="s">
        <v>71</v>
      </c>
      <c r="B15" s="61" t="s">
        <v>97</v>
      </c>
      <c r="C15" s="62">
        <v>1.0886824881775208</v>
      </c>
      <c r="D15" s="63">
        <v>3</v>
      </c>
      <c r="E15" s="63">
        <v>390</v>
      </c>
      <c r="F15" s="64">
        <v>0.35372751490282184</v>
      </c>
      <c r="G15" s="54" t="str">
        <f t="shared" si="0"/>
        <v>tukey</v>
      </c>
    </row>
    <row r="16" spans="1:7">
      <c r="A16" s="72"/>
      <c r="B16" s="40" t="s">
        <v>98</v>
      </c>
      <c r="C16" s="41">
        <v>0.99334745730361595</v>
      </c>
      <c r="D16" s="42">
        <v>3</v>
      </c>
      <c r="E16" s="42">
        <v>390</v>
      </c>
      <c r="F16" s="43">
        <v>0.3958823951845909</v>
      </c>
      <c r="G16" s="55" t="str">
        <f t="shared" si="0"/>
        <v>tukey</v>
      </c>
    </row>
    <row r="17" spans="1:7" ht="23">
      <c r="A17" s="72"/>
      <c r="B17" s="40" t="s">
        <v>99</v>
      </c>
      <c r="C17" s="41">
        <v>0.99334745730361595</v>
      </c>
      <c r="D17" s="42">
        <v>3</v>
      </c>
      <c r="E17" s="44">
        <v>359.97934699832979</v>
      </c>
      <c r="F17" s="43">
        <v>0.39597957925486449</v>
      </c>
      <c r="G17" s="55" t="str">
        <f t="shared" si="0"/>
        <v>tukey</v>
      </c>
    </row>
    <row r="18" spans="1:7" ht="15" thickBot="1">
      <c r="A18" s="73"/>
      <c r="B18" s="56" t="s">
        <v>100</v>
      </c>
      <c r="C18" s="57">
        <v>1.0852088123593442</v>
      </c>
      <c r="D18" s="58">
        <v>3</v>
      </c>
      <c r="E18" s="58">
        <v>390</v>
      </c>
      <c r="F18" s="59">
        <v>0.35519224277535044</v>
      </c>
      <c r="G18" s="60" t="str">
        <f t="shared" si="0"/>
        <v>tukey</v>
      </c>
    </row>
    <row r="19" spans="1:7">
      <c r="A19" s="71" t="s">
        <v>72</v>
      </c>
      <c r="B19" s="61" t="s">
        <v>97</v>
      </c>
      <c r="C19" s="62">
        <v>18.018446672587071</v>
      </c>
      <c r="D19" s="63">
        <v>3</v>
      </c>
      <c r="E19" s="63">
        <v>390</v>
      </c>
      <c r="F19" s="64">
        <v>5.7036831146026669E-11</v>
      </c>
      <c r="G19" s="54" t="str">
        <f t="shared" si="0"/>
        <v>games-howell</v>
      </c>
    </row>
    <row r="20" spans="1:7">
      <c r="A20" s="72"/>
      <c r="B20" s="40" t="s">
        <v>98</v>
      </c>
      <c r="C20" s="41">
        <v>10.279087723459746</v>
      </c>
      <c r="D20" s="42">
        <v>3</v>
      </c>
      <c r="E20" s="42">
        <v>390</v>
      </c>
      <c r="F20" s="43">
        <v>1.58310387089456E-6</v>
      </c>
      <c r="G20" s="55" t="str">
        <f t="shared" si="0"/>
        <v>games-howell</v>
      </c>
    </row>
    <row r="21" spans="1:7" ht="23">
      <c r="A21" s="72"/>
      <c r="B21" s="40" t="s">
        <v>99</v>
      </c>
      <c r="C21" s="41">
        <v>10.279087723459746</v>
      </c>
      <c r="D21" s="42">
        <v>3</v>
      </c>
      <c r="E21" s="44">
        <v>305.63289730734664</v>
      </c>
      <c r="F21" s="43">
        <v>1.8217802744079699E-6</v>
      </c>
      <c r="G21" s="55" t="str">
        <f t="shared" si="0"/>
        <v>games-howell</v>
      </c>
    </row>
    <row r="22" spans="1:7" ht="15" thickBot="1">
      <c r="A22" s="73"/>
      <c r="B22" s="56" t="s">
        <v>100</v>
      </c>
      <c r="C22" s="57">
        <v>17.758555886290491</v>
      </c>
      <c r="D22" s="58">
        <v>3</v>
      </c>
      <c r="E22" s="58">
        <v>390</v>
      </c>
      <c r="F22" s="59">
        <v>7.9857915588899011E-11</v>
      </c>
      <c r="G22" s="60" t="str">
        <f t="shared" si="0"/>
        <v>games-howell</v>
      </c>
    </row>
    <row r="23" spans="1:7">
      <c r="A23" s="71" t="s">
        <v>73</v>
      </c>
      <c r="B23" s="61" t="s">
        <v>97</v>
      </c>
      <c r="C23" s="62">
        <v>8.4643487937189921</v>
      </c>
      <c r="D23" s="63">
        <v>3</v>
      </c>
      <c r="E23" s="63">
        <v>390</v>
      </c>
      <c r="F23" s="64">
        <v>1.8433121291274524E-5</v>
      </c>
      <c r="G23" s="54" t="str">
        <f t="shared" si="0"/>
        <v>games-howell</v>
      </c>
    </row>
    <row r="24" spans="1:7">
      <c r="A24" s="72"/>
      <c r="B24" s="40" t="s">
        <v>98</v>
      </c>
      <c r="C24" s="41">
        <v>2.8707233817222644</v>
      </c>
      <c r="D24" s="42">
        <v>3</v>
      </c>
      <c r="E24" s="42">
        <v>390</v>
      </c>
      <c r="F24" s="43">
        <v>3.6249350618320179E-2</v>
      </c>
      <c r="G24" s="55" t="str">
        <f t="shared" si="0"/>
        <v>games-howell</v>
      </c>
    </row>
    <row r="25" spans="1:7" ht="23">
      <c r="A25" s="72"/>
      <c r="B25" s="40" t="s">
        <v>99</v>
      </c>
      <c r="C25" s="41">
        <v>2.8707233817222644</v>
      </c>
      <c r="D25" s="42">
        <v>3</v>
      </c>
      <c r="E25" s="44">
        <v>284.54110056940215</v>
      </c>
      <c r="F25" s="43">
        <v>3.6745393291508985E-2</v>
      </c>
      <c r="G25" s="55" t="str">
        <f t="shared" si="0"/>
        <v>games-howell</v>
      </c>
    </row>
    <row r="26" spans="1:7" ht="15" thickBot="1">
      <c r="A26" s="73"/>
      <c r="B26" s="56" t="s">
        <v>100</v>
      </c>
      <c r="C26" s="57">
        <v>7.3621491710941136</v>
      </c>
      <c r="D26" s="58">
        <v>3</v>
      </c>
      <c r="E26" s="58">
        <v>390</v>
      </c>
      <c r="F26" s="59">
        <v>8.2439836466435546E-5</v>
      </c>
      <c r="G26" s="60" t="str">
        <f t="shared" si="0"/>
        <v>games-howell</v>
      </c>
    </row>
    <row r="27" spans="1:7">
      <c r="A27" s="71" t="s">
        <v>86</v>
      </c>
      <c r="B27" s="61" t="s">
        <v>97</v>
      </c>
      <c r="C27" s="62">
        <v>14.76595074867342</v>
      </c>
      <c r="D27" s="63">
        <v>3</v>
      </c>
      <c r="E27" s="63">
        <v>390</v>
      </c>
      <c r="F27" s="64">
        <v>3.9907059241548647E-9</v>
      </c>
      <c r="G27" s="54" t="str">
        <f t="shared" si="0"/>
        <v>games-howell</v>
      </c>
    </row>
    <row r="28" spans="1:7">
      <c r="A28" s="72"/>
      <c r="B28" s="40" t="s">
        <v>98</v>
      </c>
      <c r="C28" s="41">
        <v>4.9859267694217504</v>
      </c>
      <c r="D28" s="42">
        <v>3</v>
      </c>
      <c r="E28" s="42">
        <v>390</v>
      </c>
      <c r="F28" s="43">
        <v>2.0949626106284819E-3</v>
      </c>
      <c r="G28" s="55" t="str">
        <f t="shared" si="0"/>
        <v>games-howell</v>
      </c>
    </row>
    <row r="29" spans="1:7" ht="23">
      <c r="A29" s="72"/>
      <c r="B29" s="40" t="s">
        <v>99</v>
      </c>
      <c r="C29" s="41">
        <v>4.9859267694217504</v>
      </c>
      <c r="D29" s="42">
        <v>3</v>
      </c>
      <c r="E29" s="44">
        <v>302.47167737495568</v>
      </c>
      <c r="F29" s="43">
        <v>2.1681699121896755E-3</v>
      </c>
      <c r="G29" s="55" t="str">
        <f t="shared" si="0"/>
        <v>games-howell</v>
      </c>
    </row>
    <row r="30" spans="1:7" ht="15" thickBot="1">
      <c r="A30" s="73"/>
      <c r="B30" s="56" t="s">
        <v>100</v>
      </c>
      <c r="C30" s="57">
        <v>12.655458825704079</v>
      </c>
      <c r="D30" s="58">
        <v>3</v>
      </c>
      <c r="E30" s="58">
        <v>390</v>
      </c>
      <c r="F30" s="59">
        <v>6.5460960016103691E-8</v>
      </c>
      <c r="G30" s="60" t="str">
        <f t="shared" si="0"/>
        <v>games-howell</v>
      </c>
    </row>
    <row r="31" spans="1:7">
      <c r="A31" s="71" t="s">
        <v>75</v>
      </c>
      <c r="B31" s="61" t="s">
        <v>97</v>
      </c>
      <c r="C31" s="62">
        <v>18.239386048910479</v>
      </c>
      <c r="D31" s="63">
        <v>3</v>
      </c>
      <c r="E31" s="63">
        <v>390</v>
      </c>
      <c r="F31" s="64">
        <v>4.2861937995912004E-11</v>
      </c>
      <c r="G31" s="54" t="str">
        <f t="shared" si="0"/>
        <v>games-howell</v>
      </c>
    </row>
    <row r="32" spans="1:7">
      <c r="A32" s="72"/>
      <c r="B32" s="40" t="s">
        <v>98</v>
      </c>
      <c r="C32" s="41">
        <v>12.139624407398891</v>
      </c>
      <c r="D32" s="42">
        <v>3</v>
      </c>
      <c r="E32" s="42">
        <v>390</v>
      </c>
      <c r="F32" s="43">
        <v>1.3030513650608638E-7</v>
      </c>
      <c r="G32" s="55" t="str">
        <f t="shared" si="0"/>
        <v>games-howell</v>
      </c>
    </row>
    <row r="33" spans="1:7" ht="23">
      <c r="A33" s="72"/>
      <c r="B33" s="40" t="s">
        <v>99</v>
      </c>
      <c r="C33" s="41">
        <v>12.139624407398891</v>
      </c>
      <c r="D33" s="42">
        <v>3</v>
      </c>
      <c r="E33" s="44">
        <v>379.75822838891156</v>
      </c>
      <c r="F33" s="43">
        <v>1.3283300910337639E-7</v>
      </c>
      <c r="G33" s="55" t="str">
        <f t="shared" si="0"/>
        <v>games-howell</v>
      </c>
    </row>
    <row r="34" spans="1:7" ht="15" thickBot="1">
      <c r="A34" s="73"/>
      <c r="B34" s="56" t="s">
        <v>100</v>
      </c>
      <c r="C34" s="57">
        <v>18.087011822860472</v>
      </c>
      <c r="D34" s="58">
        <v>3</v>
      </c>
      <c r="E34" s="58">
        <v>390</v>
      </c>
      <c r="F34" s="59">
        <v>5.2195246733492398E-11</v>
      </c>
      <c r="G34" s="60" t="str">
        <f t="shared" si="0"/>
        <v>games-howell</v>
      </c>
    </row>
    <row r="35" spans="1:7">
      <c r="A35" s="71" t="s">
        <v>76</v>
      </c>
      <c r="B35" s="61" t="s">
        <v>97</v>
      </c>
      <c r="C35" s="62">
        <v>2.6643513522275528</v>
      </c>
      <c r="D35" s="63">
        <v>3</v>
      </c>
      <c r="E35" s="63">
        <v>390</v>
      </c>
      <c r="F35" s="64">
        <v>4.7643768875271039E-2</v>
      </c>
      <c r="G35" s="54" t="str">
        <f t="shared" si="0"/>
        <v>games-howell</v>
      </c>
    </row>
    <row r="36" spans="1:7">
      <c r="A36" s="72"/>
      <c r="B36" s="40" t="s">
        <v>98</v>
      </c>
      <c r="C36" s="41">
        <v>1.0779956520964813</v>
      </c>
      <c r="D36" s="42">
        <v>3</v>
      </c>
      <c r="E36" s="42">
        <v>390</v>
      </c>
      <c r="F36" s="43">
        <v>0.35825069905893236</v>
      </c>
      <c r="G36" s="55" t="str">
        <f t="shared" si="0"/>
        <v>tukey</v>
      </c>
    </row>
    <row r="37" spans="1:7" ht="23">
      <c r="A37" s="72"/>
      <c r="B37" s="40" t="s">
        <v>99</v>
      </c>
      <c r="C37" s="41">
        <v>1.0779956520964813</v>
      </c>
      <c r="D37" s="42">
        <v>3</v>
      </c>
      <c r="E37" s="44">
        <v>380.41485397957666</v>
      </c>
      <c r="F37" s="43">
        <v>0.35828368268212862</v>
      </c>
      <c r="G37" s="55" t="str">
        <f t="shared" si="0"/>
        <v>tukey</v>
      </c>
    </row>
    <row r="38" spans="1:7" ht="15" thickBot="1">
      <c r="A38" s="73"/>
      <c r="B38" s="56" t="s">
        <v>100</v>
      </c>
      <c r="C38" s="57">
        <v>2.3213652047836675</v>
      </c>
      <c r="D38" s="58">
        <v>3</v>
      </c>
      <c r="E38" s="58">
        <v>390</v>
      </c>
      <c r="F38" s="59">
        <v>7.477352244886587E-2</v>
      </c>
      <c r="G38" s="60" t="str">
        <f t="shared" si="0"/>
        <v>tukey</v>
      </c>
    </row>
    <row r="39" spans="1:7">
      <c r="A39" s="71" t="s">
        <v>77</v>
      </c>
      <c r="B39" s="61" t="s">
        <v>97</v>
      </c>
      <c r="C39" s="62">
        <v>4.1685194219546311</v>
      </c>
      <c r="D39" s="63">
        <v>3</v>
      </c>
      <c r="E39" s="63">
        <v>390</v>
      </c>
      <c r="F39" s="64">
        <v>6.3489530439014034E-3</v>
      </c>
      <c r="G39" s="54" t="str">
        <f t="shared" si="0"/>
        <v>games-howell</v>
      </c>
    </row>
    <row r="40" spans="1:7">
      <c r="A40" s="72"/>
      <c r="B40" s="40" t="s">
        <v>98</v>
      </c>
      <c r="C40" s="41">
        <v>1.8558585571362221</v>
      </c>
      <c r="D40" s="42">
        <v>3</v>
      </c>
      <c r="E40" s="42">
        <v>390</v>
      </c>
      <c r="F40" s="43">
        <v>0.13654361447654406</v>
      </c>
      <c r="G40" s="55" t="str">
        <f t="shared" si="0"/>
        <v>tukey</v>
      </c>
    </row>
    <row r="41" spans="1:7" ht="23">
      <c r="A41" s="72"/>
      <c r="B41" s="40" t="s">
        <v>99</v>
      </c>
      <c r="C41" s="41">
        <v>1.8558585571362221</v>
      </c>
      <c r="D41" s="42">
        <v>3</v>
      </c>
      <c r="E41" s="44">
        <v>356.88125943641603</v>
      </c>
      <c r="F41" s="43">
        <v>0.13671858573901138</v>
      </c>
      <c r="G41" s="55" t="str">
        <f t="shared" si="0"/>
        <v>tukey</v>
      </c>
    </row>
    <row r="42" spans="1:7" ht="15" thickBot="1">
      <c r="A42" s="73"/>
      <c r="B42" s="56" t="s">
        <v>100</v>
      </c>
      <c r="C42" s="57">
        <v>3.8943113958430402</v>
      </c>
      <c r="D42" s="58">
        <v>3</v>
      </c>
      <c r="E42" s="58">
        <v>390</v>
      </c>
      <c r="F42" s="59">
        <v>9.1962077378426998E-3</v>
      </c>
      <c r="G42" s="60" t="str">
        <f t="shared" si="0"/>
        <v>games-howell</v>
      </c>
    </row>
    <row r="43" spans="1:7">
      <c r="A43" s="71" t="s">
        <v>87</v>
      </c>
      <c r="B43" s="61" t="s">
        <v>97</v>
      </c>
      <c r="C43" s="62">
        <v>9.884383212944984</v>
      </c>
      <c r="D43" s="63">
        <v>3</v>
      </c>
      <c r="E43" s="63">
        <v>390</v>
      </c>
      <c r="F43" s="64">
        <v>2.6961956251943879E-6</v>
      </c>
      <c r="G43" s="54" t="str">
        <f t="shared" si="0"/>
        <v>games-howell</v>
      </c>
    </row>
    <row r="44" spans="1:7">
      <c r="A44" s="72"/>
      <c r="B44" s="40" t="s">
        <v>98</v>
      </c>
      <c r="C44" s="41">
        <v>5.6448998728345643</v>
      </c>
      <c r="D44" s="42">
        <v>3</v>
      </c>
      <c r="E44" s="42">
        <v>390</v>
      </c>
      <c r="F44" s="43">
        <v>8.5464636379875016E-4</v>
      </c>
      <c r="G44" s="55" t="str">
        <f t="shared" si="0"/>
        <v>games-howell</v>
      </c>
    </row>
    <row r="45" spans="1:7" ht="23">
      <c r="A45" s="72"/>
      <c r="B45" s="40" t="s">
        <v>99</v>
      </c>
      <c r="C45" s="41">
        <v>5.6448998728345643</v>
      </c>
      <c r="D45" s="42">
        <v>3</v>
      </c>
      <c r="E45" s="44">
        <v>344.24879091178457</v>
      </c>
      <c r="F45" s="43">
        <v>8.7231491737573311E-4</v>
      </c>
      <c r="G45" s="55" t="str">
        <f t="shared" si="0"/>
        <v>games-howell</v>
      </c>
    </row>
    <row r="46" spans="1:7" ht="15" thickBot="1">
      <c r="A46" s="73"/>
      <c r="B46" s="56" t="s">
        <v>100</v>
      </c>
      <c r="C46" s="57">
        <v>9.6650252975863733</v>
      </c>
      <c r="D46" s="58">
        <v>3</v>
      </c>
      <c r="E46" s="58">
        <v>390</v>
      </c>
      <c r="F46" s="59">
        <v>3.6259840631648216E-6</v>
      </c>
      <c r="G46" s="60" t="str">
        <f t="shared" si="0"/>
        <v>games-howell</v>
      </c>
    </row>
    <row r="47" spans="1:7">
      <c r="A47" s="71" t="s">
        <v>102</v>
      </c>
      <c r="B47" s="61" t="s">
        <v>97</v>
      </c>
      <c r="C47" s="62">
        <v>2.282786017004991</v>
      </c>
      <c r="D47" s="63">
        <v>3</v>
      </c>
      <c r="E47" s="63">
        <v>390</v>
      </c>
      <c r="F47" s="64">
        <v>7.8636303970751012E-2</v>
      </c>
      <c r="G47" s="54" t="str">
        <f t="shared" si="0"/>
        <v>tukey</v>
      </c>
    </row>
    <row r="48" spans="1:7">
      <c r="A48" s="72"/>
      <c r="B48" s="40" t="s">
        <v>98</v>
      </c>
      <c r="C48" s="41">
        <v>0.57585444265399999</v>
      </c>
      <c r="D48" s="42">
        <v>3</v>
      </c>
      <c r="E48" s="42">
        <v>390</v>
      </c>
      <c r="F48" s="43">
        <v>0.63117888300377323</v>
      </c>
      <c r="G48" s="55" t="str">
        <f t="shared" si="0"/>
        <v>tukey</v>
      </c>
    </row>
    <row r="49" spans="1:7" ht="23">
      <c r="A49" s="72"/>
      <c r="B49" s="40" t="s">
        <v>99</v>
      </c>
      <c r="C49" s="41">
        <v>0.57585444265399999</v>
      </c>
      <c r="D49" s="42">
        <v>3</v>
      </c>
      <c r="E49" s="44">
        <v>331.30892802222485</v>
      </c>
      <c r="F49" s="43">
        <v>0.63124173564940489</v>
      </c>
      <c r="G49" s="55" t="str">
        <f t="shared" si="0"/>
        <v>tukey</v>
      </c>
    </row>
    <row r="50" spans="1:7" ht="15" thickBot="1">
      <c r="A50" s="73"/>
      <c r="B50" s="56" t="s">
        <v>100</v>
      </c>
      <c r="C50" s="57">
        <v>1.1107066517263706</v>
      </c>
      <c r="D50" s="58">
        <v>3</v>
      </c>
      <c r="E50" s="58">
        <v>390</v>
      </c>
      <c r="F50" s="59">
        <v>0.34456307686570464</v>
      </c>
      <c r="G50" s="60" t="str">
        <f t="shared" si="0"/>
        <v>tukey</v>
      </c>
    </row>
    <row r="51" spans="1:7">
      <c r="A51" s="71" t="s">
        <v>79</v>
      </c>
      <c r="B51" s="61" t="s">
        <v>97</v>
      </c>
      <c r="C51" s="62">
        <v>4.752571479211058</v>
      </c>
      <c r="D51" s="63">
        <v>3</v>
      </c>
      <c r="E51" s="63">
        <v>390</v>
      </c>
      <c r="F51" s="64">
        <v>2.8764932822181156E-3</v>
      </c>
      <c r="G51" s="54" t="str">
        <f t="shared" si="0"/>
        <v>games-howell</v>
      </c>
    </row>
    <row r="52" spans="1:7">
      <c r="A52" s="72"/>
      <c r="B52" s="40" t="s">
        <v>98</v>
      </c>
      <c r="C52" s="41">
        <v>1.9420891997917946</v>
      </c>
      <c r="D52" s="42">
        <v>3</v>
      </c>
      <c r="E52" s="42">
        <v>390</v>
      </c>
      <c r="F52" s="43">
        <v>0.12225591342616658</v>
      </c>
      <c r="G52" s="55" t="str">
        <f t="shared" si="0"/>
        <v>tukey</v>
      </c>
    </row>
    <row r="53" spans="1:7" ht="23">
      <c r="A53" s="72"/>
      <c r="B53" s="40" t="s">
        <v>99</v>
      </c>
      <c r="C53" s="41">
        <v>1.9420891997917946</v>
      </c>
      <c r="D53" s="42">
        <v>3</v>
      </c>
      <c r="E53" s="44">
        <v>365.26548318212122</v>
      </c>
      <c r="F53" s="43">
        <v>0.12238290325377615</v>
      </c>
      <c r="G53" s="55" t="str">
        <f t="shared" si="0"/>
        <v>tukey</v>
      </c>
    </row>
    <row r="54" spans="1:7" ht="15" thickBot="1">
      <c r="A54" s="78"/>
      <c r="B54" s="65" t="s">
        <v>100</v>
      </c>
      <c r="C54" s="66">
        <v>4.6473690947683748</v>
      </c>
      <c r="D54" s="67">
        <v>3</v>
      </c>
      <c r="E54" s="67">
        <v>390</v>
      </c>
      <c r="F54" s="68">
        <v>3.3180817406516169E-3</v>
      </c>
      <c r="G54" s="60" t="str">
        <f t="shared" si="0"/>
        <v>games-howell</v>
      </c>
    </row>
  </sheetData>
  <autoFilter ref="C2:G2" xr:uid="{2FEF2528-5C24-459C-AE89-728378CC8E8D}"/>
  <mergeCells count="14">
    <mergeCell ref="A47:A50"/>
    <mergeCell ref="A51:A54"/>
    <mergeCell ref="A23:A26"/>
    <mergeCell ref="A27:A30"/>
    <mergeCell ref="A31:A34"/>
    <mergeCell ref="A35:A38"/>
    <mergeCell ref="A39:A42"/>
    <mergeCell ref="A43:A46"/>
    <mergeCell ref="A19:A22"/>
    <mergeCell ref="A1:F1"/>
    <mergeCell ref="A3:A6"/>
    <mergeCell ref="A7:A10"/>
    <mergeCell ref="A11:A14"/>
    <mergeCell ref="A15:A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6"/>
  <sheetViews>
    <sheetView tabSelected="1" topLeftCell="A3" zoomScale="90" zoomScaleNormal="90" workbookViewId="0">
      <pane ySplit="13" topLeftCell="A16" activePane="bottomLeft" state="frozen"/>
      <selection activeCell="A3" sqref="A3"/>
      <selection pane="bottomLeft" activeCell="O26" sqref="O26"/>
    </sheetView>
  </sheetViews>
  <sheetFormatPr defaultRowHeight="14.5"/>
  <cols>
    <col min="1" max="1" width="22.6328125" customWidth="1"/>
    <col min="2" max="2" width="14.453125" customWidth="1"/>
    <col min="3" max="4" width="8.1796875" customWidth="1"/>
    <col min="5" max="5" width="18" style="38" customWidth="1"/>
    <col min="6" max="6" width="9.90625" customWidth="1"/>
    <col min="7" max="7" width="9.54296875" customWidth="1"/>
    <col min="8" max="9" width="13" customWidth="1"/>
    <col min="10" max="10" width="17.6328125" style="38" customWidth="1"/>
  </cols>
  <sheetData>
    <row r="1" spans="1:10" ht="21" customHeight="1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10" ht="20" customHeight="1">
      <c r="A2" s="82" t="s">
        <v>1</v>
      </c>
      <c r="B2" s="83"/>
      <c r="C2" s="82" t="s">
        <v>2</v>
      </c>
      <c r="D2" s="86" t="s">
        <v>3</v>
      </c>
      <c r="E2" s="88" t="s">
        <v>4</v>
      </c>
      <c r="F2" s="90" t="s">
        <v>5</v>
      </c>
      <c r="G2" s="90" t="s">
        <v>6</v>
      </c>
      <c r="H2" s="90" t="s">
        <v>7</v>
      </c>
      <c r="I2" s="92"/>
    </row>
    <row r="3" spans="1:10" ht="20" customHeight="1">
      <c r="A3" s="84"/>
      <c r="B3" s="85"/>
      <c r="C3" s="85"/>
      <c r="D3" s="87"/>
      <c r="E3" s="89"/>
      <c r="F3" s="91"/>
      <c r="G3" s="91"/>
      <c r="H3" s="1" t="s">
        <v>8</v>
      </c>
      <c r="I3" s="2" t="s">
        <v>9</v>
      </c>
      <c r="J3" s="69" t="s">
        <v>104</v>
      </c>
    </row>
    <row r="4" spans="1:10" ht="18" hidden="1" customHeight="1">
      <c r="A4" s="93" t="s">
        <v>68</v>
      </c>
      <c r="B4" s="96" t="s">
        <v>10</v>
      </c>
      <c r="C4" s="96" t="s">
        <v>11</v>
      </c>
      <c r="D4" s="3" t="s">
        <v>12</v>
      </c>
      <c r="E4" s="32" t="s">
        <v>13</v>
      </c>
      <c r="F4" s="7">
        <v>0.16263559530672109</v>
      </c>
      <c r="G4" s="7">
        <v>7.0069943547599323E-3</v>
      </c>
      <c r="H4" s="8">
        <v>0.10782235010377073</v>
      </c>
      <c r="I4" s="9">
        <v>0.9470680532854352</v>
      </c>
    </row>
    <row r="5" spans="1:10" ht="18" hidden="1" customHeight="1">
      <c r="A5" s="94"/>
      <c r="B5" s="97"/>
      <c r="C5" s="97"/>
      <c r="D5" s="4" t="s">
        <v>14</v>
      </c>
      <c r="E5" s="33" t="s">
        <v>15</v>
      </c>
      <c r="F5" s="10">
        <v>0.202849124788683</v>
      </c>
      <c r="G5" s="10">
        <v>1.1423389972025078E-3</v>
      </c>
      <c r="H5" s="11">
        <v>0.23825779061349017</v>
      </c>
      <c r="I5" s="12">
        <v>1.2850166877171683</v>
      </c>
    </row>
    <row r="6" spans="1:10" ht="17" hidden="1" customHeight="1">
      <c r="A6" s="94"/>
      <c r="B6" s="97"/>
      <c r="C6" s="98"/>
      <c r="D6" s="5" t="s">
        <v>16</v>
      </c>
      <c r="E6" s="34">
        <v>-6.3247553461398986E-2</v>
      </c>
      <c r="F6" s="13">
        <v>0.2692943166024927</v>
      </c>
      <c r="G6" s="13">
        <v>0.99543378084243883</v>
      </c>
      <c r="H6" s="14">
        <v>-0.75806500001623978</v>
      </c>
      <c r="I6" s="15">
        <v>0.6315698930934418</v>
      </c>
    </row>
    <row r="7" spans="1:10" ht="18" hidden="1" customHeight="1">
      <c r="A7" s="94"/>
      <c r="B7" s="97"/>
      <c r="C7" s="98" t="s">
        <v>12</v>
      </c>
      <c r="D7" s="4" t="s">
        <v>11</v>
      </c>
      <c r="E7" s="33" t="s">
        <v>17</v>
      </c>
      <c r="F7" s="10">
        <v>0.16263559530672109</v>
      </c>
      <c r="G7" s="10">
        <v>7.0069943547599323E-3</v>
      </c>
      <c r="H7" s="11">
        <v>-0.9470680532854352</v>
      </c>
      <c r="I7" s="12">
        <v>-0.10782235010377073</v>
      </c>
    </row>
    <row r="8" spans="1:10" ht="17" hidden="1" customHeight="1">
      <c r="A8" s="94"/>
      <c r="B8" s="97"/>
      <c r="C8" s="97"/>
      <c r="D8" s="4" t="s">
        <v>14</v>
      </c>
      <c r="E8" s="35">
        <v>0.23419203747072626</v>
      </c>
      <c r="F8" s="10">
        <v>0.21467455285046103</v>
      </c>
      <c r="G8" s="10">
        <v>0.69531066378912465</v>
      </c>
      <c r="H8" s="11">
        <v>-0.31969868897945408</v>
      </c>
      <c r="I8" s="12">
        <v>0.78808276392090659</v>
      </c>
    </row>
    <row r="9" spans="1:10" ht="17" hidden="1" customHeight="1">
      <c r="A9" s="94"/>
      <c r="B9" s="97"/>
      <c r="C9" s="98"/>
      <c r="D9" s="5" t="s">
        <v>16</v>
      </c>
      <c r="E9" s="34">
        <v>-0.59069275515600195</v>
      </c>
      <c r="F9" s="13">
        <v>0.27831066305194679</v>
      </c>
      <c r="G9" s="13">
        <v>0.14777510023912444</v>
      </c>
      <c r="H9" s="14">
        <v>-1.3087736515166211</v>
      </c>
      <c r="I9" s="15">
        <v>0.12738814120461728</v>
      </c>
    </row>
    <row r="10" spans="1:10" ht="18" hidden="1" customHeight="1">
      <c r="A10" s="94"/>
      <c r="B10" s="97"/>
      <c r="C10" s="98" t="s">
        <v>14</v>
      </c>
      <c r="D10" s="4" t="s">
        <v>11</v>
      </c>
      <c r="E10" s="33" t="s">
        <v>18</v>
      </c>
      <c r="F10" s="10">
        <v>0.202849124788683</v>
      </c>
      <c r="G10" s="10">
        <v>1.1423389972025078E-3</v>
      </c>
      <c r="H10" s="11">
        <v>-1.2850166877171683</v>
      </c>
      <c r="I10" s="12">
        <v>-0.23825779061349017</v>
      </c>
    </row>
    <row r="11" spans="1:10" ht="17" hidden="1" customHeight="1">
      <c r="A11" s="94"/>
      <c r="B11" s="97"/>
      <c r="C11" s="97"/>
      <c r="D11" s="4" t="s">
        <v>12</v>
      </c>
      <c r="E11" s="35">
        <v>-0.23419203747072626</v>
      </c>
      <c r="F11" s="10">
        <v>0.21467455285046103</v>
      </c>
      <c r="G11" s="10">
        <v>0.69531066378912465</v>
      </c>
      <c r="H11" s="11">
        <v>-0.78808276392090659</v>
      </c>
      <c r="I11" s="12">
        <v>0.31969868897945408</v>
      </c>
    </row>
    <row r="12" spans="1:10" ht="18" hidden="1" customHeight="1">
      <c r="A12" s="94"/>
      <c r="B12" s="97"/>
      <c r="C12" s="98"/>
      <c r="D12" s="5" t="s">
        <v>16</v>
      </c>
      <c r="E12" s="36" t="s">
        <v>19</v>
      </c>
      <c r="F12" s="13">
        <v>0.3035691943119021</v>
      </c>
      <c r="G12" s="13">
        <v>3.4565674978041749E-2</v>
      </c>
      <c r="H12" s="14">
        <v>-1.6081362741492822</v>
      </c>
      <c r="I12" s="15">
        <v>-4.1633311104174231E-2</v>
      </c>
    </row>
    <row r="13" spans="1:10" ht="17" hidden="1" customHeight="1">
      <c r="A13" s="94"/>
      <c r="B13" s="97"/>
      <c r="C13" s="98" t="s">
        <v>16</v>
      </c>
      <c r="D13" s="4" t="s">
        <v>11</v>
      </c>
      <c r="E13" s="35">
        <v>6.3247553461398986E-2</v>
      </c>
      <c r="F13" s="10">
        <v>0.2692943166024927</v>
      </c>
      <c r="G13" s="10">
        <v>0.99543378084243883</v>
      </c>
      <c r="H13" s="11">
        <v>-0.6315698930934418</v>
      </c>
      <c r="I13" s="12">
        <v>0.75806500001623978</v>
      </c>
    </row>
    <row r="14" spans="1:10" ht="17" hidden="1" customHeight="1">
      <c r="A14" s="94"/>
      <c r="B14" s="97"/>
      <c r="C14" s="97"/>
      <c r="D14" s="4" t="s">
        <v>12</v>
      </c>
      <c r="E14" s="35">
        <v>0.59069275515600195</v>
      </c>
      <c r="F14" s="10">
        <v>0.27831066305194679</v>
      </c>
      <c r="G14" s="10">
        <v>0.14777510023912444</v>
      </c>
      <c r="H14" s="11">
        <v>-0.12738814120461728</v>
      </c>
      <c r="I14" s="12">
        <v>1.3087736515166211</v>
      </c>
    </row>
    <row r="15" spans="1:10" ht="18" hidden="1" customHeight="1">
      <c r="A15" s="94"/>
      <c r="B15" s="98"/>
      <c r="C15" s="98"/>
      <c r="D15" s="5" t="s">
        <v>14</v>
      </c>
      <c r="E15" s="36" t="s">
        <v>20</v>
      </c>
      <c r="F15" s="13">
        <v>0.3035691943119021</v>
      </c>
      <c r="G15" s="13">
        <v>3.4565674978041749E-2</v>
      </c>
      <c r="H15" s="14">
        <v>4.1633311104174231E-2</v>
      </c>
      <c r="I15" s="15">
        <v>1.6081362741492822</v>
      </c>
    </row>
    <row r="16" spans="1:10" ht="18" customHeight="1">
      <c r="A16" s="94"/>
      <c r="B16" s="98" t="s">
        <v>21</v>
      </c>
      <c r="C16" s="98" t="s">
        <v>11</v>
      </c>
      <c r="D16" s="4" t="s">
        <v>12</v>
      </c>
      <c r="E16" s="33" t="s">
        <v>13</v>
      </c>
      <c r="F16" s="10">
        <v>0.16437256417499455</v>
      </c>
      <c r="G16" s="10">
        <v>8.0651471979082956E-3</v>
      </c>
      <c r="H16" s="11">
        <v>0.10261355798890209</v>
      </c>
      <c r="I16" s="12">
        <v>0.95227684540030388</v>
      </c>
      <c r="J16" s="70" t="str">
        <f>IF(G16&lt;0.05,"significativa","non sign")</f>
        <v>significativa</v>
      </c>
    </row>
    <row r="17" spans="1:10" ht="18" customHeight="1">
      <c r="A17" s="94"/>
      <c r="B17" s="97"/>
      <c r="C17" s="97"/>
      <c r="D17" s="4" t="s">
        <v>14</v>
      </c>
      <c r="E17" s="33" t="s">
        <v>15</v>
      </c>
      <c r="F17" s="10">
        <v>0.18998179232480164</v>
      </c>
      <c r="G17" s="10">
        <v>5.7977948469323248E-4</v>
      </c>
      <c r="H17" s="11">
        <v>0.2673431020742047</v>
      </c>
      <c r="I17" s="12">
        <v>1.2559313762564537</v>
      </c>
      <c r="J17" s="70" t="str">
        <f t="shared" ref="J17:J80" si="0">IF(G17&lt;0.05,"significativa","non sign")</f>
        <v>significativa</v>
      </c>
    </row>
    <row r="18" spans="1:10" ht="17" customHeight="1">
      <c r="A18" s="94"/>
      <c r="B18" s="97"/>
      <c r="C18" s="98"/>
      <c r="D18" s="5" t="s">
        <v>16</v>
      </c>
      <c r="E18" s="34">
        <v>-6.3247553461398986E-2</v>
      </c>
      <c r="F18" s="13">
        <v>0.24691118284186767</v>
      </c>
      <c r="G18" s="13">
        <v>0.99402553074162603</v>
      </c>
      <c r="H18" s="14">
        <v>-0.72079281104327841</v>
      </c>
      <c r="I18" s="15">
        <v>0.59429770412048044</v>
      </c>
      <c r="J18" s="38" t="str">
        <f t="shared" si="0"/>
        <v>non sign</v>
      </c>
    </row>
    <row r="19" spans="1:10" ht="18" customHeight="1">
      <c r="A19" s="94"/>
      <c r="B19" s="97"/>
      <c r="C19" s="98" t="s">
        <v>12</v>
      </c>
      <c r="D19" s="4" t="s">
        <v>11</v>
      </c>
      <c r="E19" s="33" t="s">
        <v>17</v>
      </c>
      <c r="F19" s="10">
        <v>0.16437256417499455</v>
      </c>
      <c r="G19" s="10">
        <v>8.0651471979082956E-3</v>
      </c>
      <c r="H19" s="11">
        <v>-0.95227684540030388</v>
      </c>
      <c r="I19" s="12">
        <v>-0.10261355798890209</v>
      </c>
      <c r="J19" s="38" t="str">
        <f t="shared" si="0"/>
        <v>significativa</v>
      </c>
    </row>
    <row r="20" spans="1:10" ht="17" customHeight="1">
      <c r="A20" s="94"/>
      <c r="B20" s="97"/>
      <c r="C20" s="97"/>
      <c r="D20" s="4" t="s">
        <v>14</v>
      </c>
      <c r="E20" s="35">
        <v>0.23419203747072626</v>
      </c>
      <c r="F20" s="10">
        <v>0.19464320745995306</v>
      </c>
      <c r="G20" s="10">
        <v>0.62589628976243006</v>
      </c>
      <c r="H20" s="11">
        <v>-0.27212241283283056</v>
      </c>
      <c r="I20" s="12">
        <v>0.74050648777428307</v>
      </c>
      <c r="J20" s="38" t="str">
        <f t="shared" si="0"/>
        <v>non sign</v>
      </c>
    </row>
    <row r="21" spans="1:10" ht="17" customHeight="1">
      <c r="A21" s="94"/>
      <c r="B21" s="97"/>
      <c r="C21" s="98"/>
      <c r="D21" s="5" t="s">
        <v>16</v>
      </c>
      <c r="E21" s="34">
        <v>-0.59069275515600195</v>
      </c>
      <c r="F21" s="13">
        <v>0.25051552648034509</v>
      </c>
      <c r="G21" s="13">
        <v>9.8920008654564628E-2</v>
      </c>
      <c r="H21" s="14">
        <v>-1.2567122327404765</v>
      </c>
      <c r="I21" s="15">
        <v>7.5326722428472714E-2</v>
      </c>
      <c r="J21" s="38" t="str">
        <f t="shared" si="0"/>
        <v>non sign</v>
      </c>
    </row>
    <row r="22" spans="1:10" ht="18" customHeight="1">
      <c r="A22" s="94"/>
      <c r="B22" s="97"/>
      <c r="C22" s="98" t="s">
        <v>14</v>
      </c>
      <c r="D22" s="4" t="s">
        <v>11</v>
      </c>
      <c r="E22" s="33" t="s">
        <v>18</v>
      </c>
      <c r="F22" s="10">
        <v>0.18998179232480164</v>
      </c>
      <c r="G22" s="10">
        <v>5.7977948469323248E-4</v>
      </c>
      <c r="H22" s="11">
        <v>-1.2559313762564537</v>
      </c>
      <c r="I22" s="12">
        <v>-0.2673431020742047</v>
      </c>
      <c r="J22" s="38" t="str">
        <f t="shared" si="0"/>
        <v>significativa</v>
      </c>
    </row>
    <row r="23" spans="1:10" ht="17" customHeight="1">
      <c r="A23" s="94"/>
      <c r="B23" s="97"/>
      <c r="C23" s="97"/>
      <c r="D23" s="4" t="s">
        <v>12</v>
      </c>
      <c r="E23" s="35">
        <v>-0.23419203747072626</v>
      </c>
      <c r="F23" s="10">
        <v>0.19464320745995306</v>
      </c>
      <c r="G23" s="10">
        <v>0.62589628976243006</v>
      </c>
      <c r="H23" s="11">
        <v>-0.74050648777428307</v>
      </c>
      <c r="I23" s="12">
        <v>0.27212241283283056</v>
      </c>
      <c r="J23" s="38" t="str">
        <f t="shared" si="0"/>
        <v>non sign</v>
      </c>
    </row>
    <row r="24" spans="1:10" ht="18" customHeight="1">
      <c r="A24" s="94"/>
      <c r="B24" s="97"/>
      <c r="C24" s="98"/>
      <c r="D24" s="5" t="s">
        <v>16</v>
      </c>
      <c r="E24" s="36" t="s">
        <v>19</v>
      </c>
      <c r="F24" s="13">
        <v>0.26801636250275063</v>
      </c>
      <c r="G24" s="13">
        <v>1.6214362055770093E-2</v>
      </c>
      <c r="H24" s="14">
        <v>-1.5333166345290035</v>
      </c>
      <c r="I24" s="15">
        <v>-0.11645295072445294</v>
      </c>
      <c r="J24" s="70" t="str">
        <f t="shared" si="0"/>
        <v>significativa</v>
      </c>
    </row>
    <row r="25" spans="1:10" ht="17" customHeight="1">
      <c r="A25" s="94"/>
      <c r="B25" s="97"/>
      <c r="C25" s="98" t="s">
        <v>16</v>
      </c>
      <c r="D25" s="4" t="s">
        <v>11</v>
      </c>
      <c r="E25" s="35">
        <v>6.3247553461398986E-2</v>
      </c>
      <c r="F25" s="10">
        <v>0.24691118284186767</v>
      </c>
      <c r="G25" s="10">
        <v>0.99402553074162558</v>
      </c>
      <c r="H25" s="11">
        <v>-0.59429770412048044</v>
      </c>
      <c r="I25" s="12">
        <v>0.72079281104327841</v>
      </c>
      <c r="J25" s="38" t="str">
        <f t="shared" si="0"/>
        <v>non sign</v>
      </c>
    </row>
    <row r="26" spans="1:10" ht="17" customHeight="1">
      <c r="A26" s="94"/>
      <c r="B26" s="97"/>
      <c r="C26" s="97"/>
      <c r="D26" s="4" t="s">
        <v>12</v>
      </c>
      <c r="E26" s="35">
        <v>0.59069275515600195</v>
      </c>
      <c r="F26" s="10">
        <v>0.25051552648034509</v>
      </c>
      <c r="G26" s="10">
        <v>9.8920008654564628E-2</v>
      </c>
      <c r="H26" s="11">
        <v>-7.5326722428472714E-2</v>
      </c>
      <c r="I26" s="12">
        <v>1.2567122327404765</v>
      </c>
      <c r="J26" s="38" t="str">
        <f t="shared" si="0"/>
        <v>non sign</v>
      </c>
    </row>
    <row r="27" spans="1:10" ht="18" customHeight="1">
      <c r="A27" s="95"/>
      <c r="B27" s="98"/>
      <c r="C27" s="98"/>
      <c r="D27" s="5" t="s">
        <v>14</v>
      </c>
      <c r="E27" s="36" t="s">
        <v>20</v>
      </c>
      <c r="F27" s="13">
        <v>0.26801636250275063</v>
      </c>
      <c r="G27" s="13">
        <v>1.6214362055770093E-2</v>
      </c>
      <c r="H27" s="14">
        <v>0.11645295072445294</v>
      </c>
      <c r="I27" s="15">
        <v>1.5333166345290035</v>
      </c>
      <c r="J27" s="38" t="str">
        <f t="shared" si="0"/>
        <v>significativa</v>
      </c>
    </row>
    <row r="28" spans="1:10" ht="17" hidden="1" customHeight="1">
      <c r="A28" s="95" t="s">
        <v>69</v>
      </c>
      <c r="B28" s="98" t="s">
        <v>10</v>
      </c>
      <c r="C28" s="98" t="s">
        <v>11</v>
      </c>
      <c r="D28" s="4" t="s">
        <v>12</v>
      </c>
      <c r="E28" s="35">
        <v>0.18723521827224143</v>
      </c>
      <c r="F28" s="10">
        <v>0.16667817212146316</v>
      </c>
      <c r="G28" s="10">
        <v>0.6753437052937874</v>
      </c>
      <c r="H28" s="11">
        <v>-0.24281805359391756</v>
      </c>
      <c r="I28" s="12">
        <v>0.61728849013840037</v>
      </c>
      <c r="J28" s="38" t="str">
        <f t="shared" si="0"/>
        <v>non sign</v>
      </c>
    </row>
    <row r="29" spans="1:10" ht="17" hidden="1" customHeight="1">
      <c r="A29" s="94"/>
      <c r="B29" s="97"/>
      <c r="C29" s="97"/>
      <c r="D29" s="4" t="s">
        <v>14</v>
      </c>
      <c r="E29" s="35">
        <v>0.10995184590690199</v>
      </c>
      <c r="F29" s="10">
        <v>0.20789127541514899</v>
      </c>
      <c r="G29" s="10">
        <v>0.95204137058012128</v>
      </c>
      <c r="H29" s="11">
        <v>-0.42643706481118582</v>
      </c>
      <c r="I29" s="12">
        <v>0.6463407566249898</v>
      </c>
      <c r="J29" s="38" t="str">
        <f t="shared" si="0"/>
        <v>non sign</v>
      </c>
    </row>
    <row r="30" spans="1:10" ht="18" hidden="1" customHeight="1">
      <c r="A30" s="94"/>
      <c r="B30" s="97"/>
      <c r="C30" s="98"/>
      <c r="D30" s="5" t="s">
        <v>16</v>
      </c>
      <c r="E30" s="36" t="s">
        <v>22</v>
      </c>
      <c r="F30" s="13">
        <v>0.27598807241029072</v>
      </c>
      <c r="G30" s="13">
        <v>8.7566301254585754E-3</v>
      </c>
      <c r="H30" s="14">
        <v>-1.588311553119587</v>
      </c>
      <c r="I30" s="15">
        <v>-0.16413498548135541</v>
      </c>
      <c r="J30" s="38" t="str">
        <f t="shared" si="0"/>
        <v>significativa</v>
      </c>
    </row>
    <row r="31" spans="1:10" ht="17" hidden="1" customHeight="1">
      <c r="A31" s="94"/>
      <c r="B31" s="97"/>
      <c r="C31" s="98" t="s">
        <v>12</v>
      </c>
      <c r="D31" s="4" t="s">
        <v>11</v>
      </c>
      <c r="E31" s="35">
        <v>-0.18723521827224143</v>
      </c>
      <c r="F31" s="10">
        <v>0.16667817212146316</v>
      </c>
      <c r="G31" s="10">
        <v>0.6753437052937874</v>
      </c>
      <c r="H31" s="11">
        <v>-0.61728849013840037</v>
      </c>
      <c r="I31" s="12">
        <v>0.24281805359391756</v>
      </c>
      <c r="J31" s="38" t="str">
        <f t="shared" si="0"/>
        <v>non sign</v>
      </c>
    </row>
    <row r="32" spans="1:10" ht="17" hidden="1" customHeight="1">
      <c r="A32" s="94"/>
      <c r="B32" s="97"/>
      <c r="C32" s="97"/>
      <c r="D32" s="4" t="s">
        <v>14</v>
      </c>
      <c r="E32" s="35">
        <v>-7.7283372365339442E-2</v>
      </c>
      <c r="F32" s="10">
        <v>0.22001064405750401</v>
      </c>
      <c r="G32" s="10">
        <v>0.98510912536117379</v>
      </c>
      <c r="H32" s="11">
        <v>-0.64494196927724279</v>
      </c>
      <c r="I32" s="12">
        <v>0.4903752245465639</v>
      </c>
      <c r="J32" s="38" t="str">
        <f t="shared" si="0"/>
        <v>non sign</v>
      </c>
    </row>
    <row r="33" spans="1:10" ht="18" hidden="1" customHeight="1">
      <c r="A33" s="94"/>
      <c r="B33" s="97"/>
      <c r="C33" s="98"/>
      <c r="D33" s="5" t="s">
        <v>16</v>
      </c>
      <c r="E33" s="36" t="s">
        <v>23</v>
      </c>
      <c r="F33" s="13">
        <v>0.28522853506900087</v>
      </c>
      <c r="G33" s="13">
        <v>1.2613317252954115E-3</v>
      </c>
      <c r="H33" s="14">
        <v>-1.7993884727337384</v>
      </c>
      <c r="I33" s="15">
        <v>-0.32752850241168696</v>
      </c>
      <c r="J33" s="38" t="str">
        <f t="shared" si="0"/>
        <v>significativa</v>
      </c>
    </row>
    <row r="34" spans="1:10" ht="17" hidden="1" customHeight="1">
      <c r="A34" s="94"/>
      <c r="B34" s="97"/>
      <c r="C34" s="98" t="s">
        <v>14</v>
      </c>
      <c r="D34" s="4" t="s">
        <v>11</v>
      </c>
      <c r="E34" s="35">
        <v>-0.10995184590690199</v>
      </c>
      <c r="F34" s="10">
        <v>0.20789127541514899</v>
      </c>
      <c r="G34" s="10">
        <v>0.95204137058012128</v>
      </c>
      <c r="H34" s="11">
        <v>-0.6463407566249898</v>
      </c>
      <c r="I34" s="12">
        <v>0.42643706481118582</v>
      </c>
      <c r="J34" s="38" t="str">
        <f t="shared" si="0"/>
        <v>non sign</v>
      </c>
    </row>
    <row r="35" spans="1:10" ht="17" hidden="1" customHeight="1">
      <c r="A35" s="94"/>
      <c r="B35" s="97"/>
      <c r="C35" s="97"/>
      <c r="D35" s="4" t="s">
        <v>12</v>
      </c>
      <c r="E35" s="35">
        <v>7.7283372365339442E-2</v>
      </c>
      <c r="F35" s="10">
        <v>0.22001064405750401</v>
      </c>
      <c r="G35" s="10">
        <v>0.98510912536117379</v>
      </c>
      <c r="H35" s="11">
        <v>-0.4903752245465639</v>
      </c>
      <c r="I35" s="12">
        <v>0.64494196927724279</v>
      </c>
      <c r="J35" s="38" t="str">
        <f t="shared" si="0"/>
        <v>non sign</v>
      </c>
    </row>
    <row r="36" spans="1:10" ht="18" hidden="1" customHeight="1">
      <c r="A36" s="94"/>
      <c r="B36" s="97"/>
      <c r="C36" s="98"/>
      <c r="D36" s="5" t="s">
        <v>16</v>
      </c>
      <c r="E36" s="36" t="s">
        <v>24</v>
      </c>
      <c r="F36" s="13">
        <v>0.31111490891565047</v>
      </c>
      <c r="G36" s="13">
        <v>8.9006006915934854E-3</v>
      </c>
      <c r="H36" s="14">
        <v>-1.7888956082543963</v>
      </c>
      <c r="I36" s="15">
        <v>-0.18345462216035002</v>
      </c>
      <c r="J36" s="38" t="str">
        <f t="shared" si="0"/>
        <v>significativa</v>
      </c>
    </row>
    <row r="37" spans="1:10" ht="18" hidden="1" customHeight="1">
      <c r="A37" s="94"/>
      <c r="B37" s="97"/>
      <c r="C37" s="98" t="s">
        <v>16</v>
      </c>
      <c r="D37" s="4" t="s">
        <v>11</v>
      </c>
      <c r="E37" s="33" t="s">
        <v>25</v>
      </c>
      <c r="F37" s="10">
        <v>0.27598807241029072</v>
      </c>
      <c r="G37" s="10">
        <v>8.7566301254585754E-3</v>
      </c>
      <c r="H37" s="11">
        <v>0.16413498548135541</v>
      </c>
      <c r="I37" s="12">
        <v>1.588311553119587</v>
      </c>
      <c r="J37" s="38" t="str">
        <f t="shared" si="0"/>
        <v>significativa</v>
      </c>
    </row>
    <row r="38" spans="1:10" ht="18" hidden="1" customHeight="1">
      <c r="A38" s="94"/>
      <c r="B38" s="97"/>
      <c r="C38" s="97"/>
      <c r="D38" s="4" t="s">
        <v>12</v>
      </c>
      <c r="E38" s="33" t="s">
        <v>26</v>
      </c>
      <c r="F38" s="10">
        <v>0.28522853506900087</v>
      </c>
      <c r="G38" s="10">
        <v>1.2613317252954115E-3</v>
      </c>
      <c r="H38" s="11">
        <v>0.32752850241168696</v>
      </c>
      <c r="I38" s="12">
        <v>1.7993884727337384</v>
      </c>
      <c r="J38" s="38" t="str">
        <f t="shared" si="0"/>
        <v>significativa</v>
      </c>
    </row>
    <row r="39" spans="1:10" ht="18" hidden="1" customHeight="1">
      <c r="A39" s="94"/>
      <c r="B39" s="98"/>
      <c r="C39" s="98"/>
      <c r="D39" s="5" t="s">
        <v>14</v>
      </c>
      <c r="E39" s="36" t="s">
        <v>27</v>
      </c>
      <c r="F39" s="13">
        <v>0.31111490891565047</v>
      </c>
      <c r="G39" s="13">
        <v>8.9006006915934854E-3</v>
      </c>
      <c r="H39" s="14">
        <v>0.18345462216035002</v>
      </c>
      <c r="I39" s="15">
        <v>1.7888956082543963</v>
      </c>
      <c r="J39" s="38" t="str">
        <f t="shared" si="0"/>
        <v>significativa</v>
      </c>
    </row>
    <row r="40" spans="1:10" ht="17" customHeight="1">
      <c r="A40" s="94"/>
      <c r="B40" s="98" t="s">
        <v>21</v>
      </c>
      <c r="C40" s="98" t="s">
        <v>11</v>
      </c>
      <c r="D40" s="4" t="s">
        <v>12</v>
      </c>
      <c r="E40" s="35">
        <v>0.18723521827224143</v>
      </c>
      <c r="F40" s="10">
        <v>0.16548948521236942</v>
      </c>
      <c r="G40" s="10">
        <v>0.67044438772217463</v>
      </c>
      <c r="H40" s="11">
        <v>-0.24055183239872402</v>
      </c>
      <c r="I40" s="12">
        <v>0.61502226894320688</v>
      </c>
      <c r="J40" s="38" t="str">
        <f t="shared" si="0"/>
        <v>non sign</v>
      </c>
    </row>
    <row r="41" spans="1:10" ht="17" customHeight="1">
      <c r="A41" s="94"/>
      <c r="B41" s="97"/>
      <c r="C41" s="97"/>
      <c r="D41" s="4" t="s">
        <v>14</v>
      </c>
      <c r="E41" s="35">
        <v>0.10995184590690199</v>
      </c>
      <c r="F41" s="10">
        <v>0.19793260688506839</v>
      </c>
      <c r="G41" s="10">
        <v>0.94488820496541037</v>
      </c>
      <c r="H41" s="11">
        <v>-0.40565758863103318</v>
      </c>
      <c r="I41" s="12">
        <v>0.62556128044483716</v>
      </c>
      <c r="J41" s="38" t="str">
        <f t="shared" si="0"/>
        <v>non sign</v>
      </c>
    </row>
    <row r="42" spans="1:10" ht="18" customHeight="1">
      <c r="A42" s="94"/>
      <c r="B42" s="97"/>
      <c r="C42" s="98"/>
      <c r="D42" s="5" t="s">
        <v>16</v>
      </c>
      <c r="E42" s="36" t="s">
        <v>22</v>
      </c>
      <c r="F42" s="13">
        <v>0.2982903031887173</v>
      </c>
      <c r="G42" s="13">
        <v>2.6919216696643988E-2</v>
      </c>
      <c r="H42" s="14">
        <v>-1.6757392765484003</v>
      </c>
      <c r="I42" s="15">
        <v>-7.6707262052542302E-2</v>
      </c>
      <c r="J42" s="38" t="str">
        <f t="shared" si="0"/>
        <v>significativa</v>
      </c>
    </row>
    <row r="43" spans="1:10" ht="17" customHeight="1">
      <c r="A43" s="94"/>
      <c r="B43" s="97"/>
      <c r="C43" s="98" t="s">
        <v>12</v>
      </c>
      <c r="D43" s="4" t="s">
        <v>11</v>
      </c>
      <c r="E43" s="35">
        <v>-0.18723521827224143</v>
      </c>
      <c r="F43" s="10">
        <v>0.16548948521236942</v>
      </c>
      <c r="G43" s="10">
        <v>0.67044438772217463</v>
      </c>
      <c r="H43" s="11">
        <v>-0.61502226894320688</v>
      </c>
      <c r="I43" s="12">
        <v>0.24055183239872402</v>
      </c>
      <c r="J43" s="38" t="str">
        <f t="shared" si="0"/>
        <v>non sign</v>
      </c>
    </row>
    <row r="44" spans="1:10" ht="17" customHeight="1">
      <c r="A44" s="94"/>
      <c r="B44" s="97"/>
      <c r="C44" s="97"/>
      <c r="D44" s="4" t="s">
        <v>14</v>
      </c>
      <c r="E44" s="35">
        <v>-7.7283372365339442E-2</v>
      </c>
      <c r="F44" s="10">
        <v>0.20576353272792947</v>
      </c>
      <c r="G44" s="10">
        <v>0.9818620834020988</v>
      </c>
      <c r="H44" s="11">
        <v>-0.61277460861917299</v>
      </c>
      <c r="I44" s="12">
        <v>0.4582078638884941</v>
      </c>
      <c r="J44" s="38" t="str">
        <f t="shared" si="0"/>
        <v>non sign</v>
      </c>
    </row>
    <row r="45" spans="1:10" ht="18" customHeight="1">
      <c r="A45" s="94"/>
      <c r="B45" s="97"/>
      <c r="C45" s="98"/>
      <c r="D45" s="5" t="s">
        <v>16</v>
      </c>
      <c r="E45" s="36" t="s">
        <v>23</v>
      </c>
      <c r="F45" s="13">
        <v>0.30354310980283439</v>
      </c>
      <c r="G45" s="13">
        <v>5.7955293324563062E-3</v>
      </c>
      <c r="H45" s="14">
        <v>-1.8748887672724055</v>
      </c>
      <c r="I45" s="15">
        <v>-0.25202820787301994</v>
      </c>
      <c r="J45" s="38" t="str">
        <f t="shared" si="0"/>
        <v>significativa</v>
      </c>
    </row>
    <row r="46" spans="1:10" ht="17" customHeight="1">
      <c r="A46" s="94"/>
      <c r="B46" s="97"/>
      <c r="C46" s="98" t="s">
        <v>14</v>
      </c>
      <c r="D46" s="4" t="s">
        <v>11</v>
      </c>
      <c r="E46" s="35">
        <v>-0.10995184590690199</v>
      </c>
      <c r="F46" s="10">
        <v>0.19793260688506839</v>
      </c>
      <c r="G46" s="10">
        <v>0.94488820496541037</v>
      </c>
      <c r="H46" s="11">
        <v>-0.62556128044483716</v>
      </c>
      <c r="I46" s="12">
        <v>0.40565758863103318</v>
      </c>
      <c r="J46" s="38" t="str">
        <f t="shared" si="0"/>
        <v>non sign</v>
      </c>
    </row>
    <row r="47" spans="1:10" ht="17" customHeight="1">
      <c r="A47" s="94"/>
      <c r="B47" s="97"/>
      <c r="C47" s="97"/>
      <c r="D47" s="4" t="s">
        <v>12</v>
      </c>
      <c r="E47" s="35">
        <v>7.7283372365339442E-2</v>
      </c>
      <c r="F47" s="10">
        <v>0.20576353272792947</v>
      </c>
      <c r="G47" s="10">
        <v>0.9818620834020988</v>
      </c>
      <c r="H47" s="11">
        <v>-0.4582078638884941</v>
      </c>
      <c r="I47" s="12">
        <v>0.61277460861917299</v>
      </c>
      <c r="J47" s="38" t="str">
        <f t="shared" si="0"/>
        <v>non sign</v>
      </c>
    </row>
    <row r="48" spans="1:10" ht="18" customHeight="1">
      <c r="A48" s="94"/>
      <c r="B48" s="97"/>
      <c r="C48" s="98"/>
      <c r="D48" s="5" t="s">
        <v>16</v>
      </c>
      <c r="E48" s="36" t="s">
        <v>24</v>
      </c>
      <c r="F48" s="13">
        <v>0.32238015860353375</v>
      </c>
      <c r="G48" s="13">
        <v>1.7893452269444499E-2</v>
      </c>
      <c r="H48" s="14">
        <v>-1.8419440169227501</v>
      </c>
      <c r="I48" s="15">
        <v>-0.13040621349199621</v>
      </c>
      <c r="J48" s="38" t="str">
        <f t="shared" si="0"/>
        <v>significativa</v>
      </c>
    </row>
    <row r="49" spans="1:10" ht="18" customHeight="1">
      <c r="A49" s="94"/>
      <c r="B49" s="97"/>
      <c r="C49" s="98" t="s">
        <v>16</v>
      </c>
      <c r="D49" s="4" t="s">
        <v>11</v>
      </c>
      <c r="E49" s="33" t="s">
        <v>25</v>
      </c>
      <c r="F49" s="10">
        <v>0.2982903031887173</v>
      </c>
      <c r="G49" s="10">
        <v>2.6919216696643988E-2</v>
      </c>
      <c r="H49" s="11">
        <v>7.6707262052542302E-2</v>
      </c>
      <c r="I49" s="12">
        <v>1.6757392765484003</v>
      </c>
      <c r="J49" s="70" t="str">
        <f t="shared" si="0"/>
        <v>significativa</v>
      </c>
    </row>
    <row r="50" spans="1:10" ht="18" customHeight="1">
      <c r="A50" s="94"/>
      <c r="B50" s="97"/>
      <c r="C50" s="97"/>
      <c r="D50" s="4" t="s">
        <v>12</v>
      </c>
      <c r="E50" s="33" t="s">
        <v>26</v>
      </c>
      <c r="F50" s="10">
        <v>0.30354310980283439</v>
      </c>
      <c r="G50" s="10">
        <v>5.7955293324563062E-3</v>
      </c>
      <c r="H50" s="11">
        <v>0.25202820787301994</v>
      </c>
      <c r="I50" s="12">
        <v>1.8748887672724055</v>
      </c>
      <c r="J50" s="70" t="str">
        <f t="shared" si="0"/>
        <v>significativa</v>
      </c>
    </row>
    <row r="51" spans="1:10" ht="18" customHeight="1">
      <c r="A51" s="95"/>
      <c r="B51" s="98"/>
      <c r="C51" s="98"/>
      <c r="D51" s="5" t="s">
        <v>14</v>
      </c>
      <c r="E51" s="36" t="s">
        <v>27</v>
      </c>
      <c r="F51" s="13">
        <v>0.32238015860353375</v>
      </c>
      <c r="G51" s="13">
        <v>1.7893452269444499E-2</v>
      </c>
      <c r="H51" s="14">
        <v>0.13040621349199621</v>
      </c>
      <c r="I51" s="15">
        <v>1.8419440169227501</v>
      </c>
      <c r="J51" s="70" t="str">
        <f t="shared" si="0"/>
        <v>significativa</v>
      </c>
    </row>
    <row r="52" spans="1:10" ht="17" hidden="1" customHeight="1">
      <c r="A52" s="95" t="s">
        <v>70</v>
      </c>
      <c r="B52" s="98" t="s">
        <v>10</v>
      </c>
      <c r="C52" s="98" t="s">
        <v>11</v>
      </c>
      <c r="D52" s="4" t="s">
        <v>12</v>
      </c>
      <c r="E52" s="35">
        <v>0.34564376496592342</v>
      </c>
      <c r="F52" s="10">
        <v>0.16408399392326001</v>
      </c>
      <c r="G52" s="10">
        <v>0.15280363291391563</v>
      </c>
      <c r="H52" s="11">
        <v>-7.7716160028587944E-2</v>
      </c>
      <c r="I52" s="12">
        <v>0.76900368996043478</v>
      </c>
      <c r="J52" s="38" t="str">
        <f t="shared" si="0"/>
        <v>non sign</v>
      </c>
    </row>
    <row r="53" spans="1:10" ht="17" hidden="1" customHeight="1">
      <c r="A53" s="94"/>
      <c r="B53" s="97"/>
      <c r="C53" s="97"/>
      <c r="D53" s="4" t="s">
        <v>14</v>
      </c>
      <c r="E53" s="35">
        <v>-8.4358837167826106E-2</v>
      </c>
      <c r="F53" s="10">
        <v>0.20465565669306687</v>
      </c>
      <c r="G53" s="10">
        <v>0.97635316444044773</v>
      </c>
      <c r="H53" s="11">
        <v>-0.61239939368792817</v>
      </c>
      <c r="I53" s="12">
        <v>0.44368171935227596</v>
      </c>
      <c r="J53" s="38" t="str">
        <f t="shared" si="0"/>
        <v>non sign</v>
      </c>
    </row>
    <row r="54" spans="1:10" ht="18" hidden="1" customHeight="1">
      <c r="A54" s="94"/>
      <c r="B54" s="97"/>
      <c r="C54" s="98"/>
      <c r="D54" s="5" t="s">
        <v>16</v>
      </c>
      <c r="E54" s="36" t="s">
        <v>28</v>
      </c>
      <c r="F54" s="13">
        <v>0.27169259549631813</v>
      </c>
      <c r="G54" s="13">
        <v>9.9368103503305605E-4</v>
      </c>
      <c r="H54" s="14">
        <v>-1.7310887090356279</v>
      </c>
      <c r="I54" s="15">
        <v>-0.32907801803939951</v>
      </c>
      <c r="J54" s="38" t="str">
        <f t="shared" si="0"/>
        <v>significativa</v>
      </c>
    </row>
    <row r="55" spans="1:10" ht="17" hidden="1" customHeight="1">
      <c r="A55" s="94"/>
      <c r="B55" s="97"/>
      <c r="C55" s="98" t="s">
        <v>12</v>
      </c>
      <c r="D55" s="4" t="s">
        <v>11</v>
      </c>
      <c r="E55" s="35">
        <v>-0.34564376496592342</v>
      </c>
      <c r="F55" s="10">
        <v>0.16408399392326001</v>
      </c>
      <c r="G55" s="10">
        <v>0.15280363291391563</v>
      </c>
      <c r="H55" s="11">
        <v>-0.76900368996043478</v>
      </c>
      <c r="I55" s="12">
        <v>7.7716160028587944E-2</v>
      </c>
      <c r="J55" s="38" t="str">
        <f t="shared" si="0"/>
        <v>non sign</v>
      </c>
    </row>
    <row r="56" spans="1:10" ht="17" hidden="1" customHeight="1">
      <c r="A56" s="94"/>
      <c r="B56" s="97"/>
      <c r="C56" s="97"/>
      <c r="D56" s="4" t="s">
        <v>14</v>
      </c>
      <c r="E56" s="35">
        <v>-0.43000260213374952</v>
      </c>
      <c r="F56" s="10">
        <v>0.21658639954532699</v>
      </c>
      <c r="G56" s="10">
        <v>0.19525093785871572</v>
      </c>
      <c r="H56" s="11">
        <v>-0.98882616361546871</v>
      </c>
      <c r="I56" s="12">
        <v>0.12882095934796967</v>
      </c>
      <c r="J56" s="38" t="str">
        <f t="shared" si="0"/>
        <v>non sign</v>
      </c>
    </row>
    <row r="57" spans="1:10" ht="18" hidden="1" customHeight="1">
      <c r="A57" s="94"/>
      <c r="B57" s="97"/>
      <c r="C57" s="98"/>
      <c r="D57" s="5" t="s">
        <v>16</v>
      </c>
      <c r="E57" s="36" t="s">
        <v>29</v>
      </c>
      <c r="F57" s="13">
        <v>0.28078923964258939</v>
      </c>
      <c r="G57" s="13">
        <v>8.3874952223617072E-6</v>
      </c>
      <c r="H57" s="14">
        <v>-2.1002031032286066</v>
      </c>
      <c r="I57" s="15">
        <v>-0.65125115377826792</v>
      </c>
      <c r="J57" s="38" t="str">
        <f t="shared" si="0"/>
        <v>significativa</v>
      </c>
    </row>
    <row r="58" spans="1:10" ht="17" hidden="1" customHeight="1">
      <c r="A58" s="94"/>
      <c r="B58" s="97"/>
      <c r="C58" s="98" t="s">
        <v>14</v>
      </c>
      <c r="D58" s="4" t="s">
        <v>11</v>
      </c>
      <c r="E58" s="35">
        <v>8.4358837167826106E-2</v>
      </c>
      <c r="F58" s="10">
        <v>0.20465565669306687</v>
      </c>
      <c r="G58" s="10">
        <v>0.97635316444044773</v>
      </c>
      <c r="H58" s="11">
        <v>-0.44368171935227596</v>
      </c>
      <c r="I58" s="12">
        <v>0.61239939368792817</v>
      </c>
      <c r="J58" s="38" t="str">
        <f t="shared" si="0"/>
        <v>non sign</v>
      </c>
    </row>
    <row r="59" spans="1:10" ht="17" hidden="1" customHeight="1">
      <c r="A59" s="94"/>
      <c r="B59" s="97"/>
      <c r="C59" s="97"/>
      <c r="D59" s="4" t="s">
        <v>12</v>
      </c>
      <c r="E59" s="35">
        <v>0.43000260213374952</v>
      </c>
      <c r="F59" s="10">
        <v>0.21658639954532699</v>
      </c>
      <c r="G59" s="10">
        <v>0.19525093785871572</v>
      </c>
      <c r="H59" s="11">
        <v>-0.12882095934796967</v>
      </c>
      <c r="I59" s="12">
        <v>0.98882616361546871</v>
      </c>
      <c r="J59" s="38" t="str">
        <f t="shared" si="0"/>
        <v>non sign</v>
      </c>
    </row>
    <row r="60" spans="1:10" ht="18" hidden="1" customHeight="1">
      <c r="A60" s="94"/>
      <c r="B60" s="97"/>
      <c r="C60" s="98"/>
      <c r="D60" s="5" t="s">
        <v>16</v>
      </c>
      <c r="E60" s="36" t="s">
        <v>30</v>
      </c>
      <c r="F60" s="13">
        <v>0.30627271810222589</v>
      </c>
      <c r="G60" s="13">
        <v>1.1556764123151098E-2</v>
      </c>
      <c r="H60" s="14">
        <v>-1.7359514818658188</v>
      </c>
      <c r="I60" s="15">
        <v>-0.15549757087355631</v>
      </c>
      <c r="J60" s="38" t="str">
        <f t="shared" si="0"/>
        <v>significativa</v>
      </c>
    </row>
    <row r="61" spans="1:10" ht="18" hidden="1" customHeight="1">
      <c r="A61" s="94"/>
      <c r="B61" s="97"/>
      <c r="C61" s="98" t="s">
        <v>16</v>
      </c>
      <c r="D61" s="4" t="s">
        <v>11</v>
      </c>
      <c r="E61" s="33" t="s">
        <v>31</v>
      </c>
      <c r="F61" s="10">
        <v>0.27169259549631813</v>
      </c>
      <c r="G61" s="10">
        <v>9.9368103503305605E-4</v>
      </c>
      <c r="H61" s="11">
        <v>0.32907801803939951</v>
      </c>
      <c r="I61" s="12">
        <v>1.7310887090356279</v>
      </c>
      <c r="J61" s="38" t="str">
        <f t="shared" si="0"/>
        <v>significativa</v>
      </c>
    </row>
    <row r="62" spans="1:10" ht="18" hidden="1" customHeight="1">
      <c r="A62" s="94"/>
      <c r="B62" s="97"/>
      <c r="C62" s="97"/>
      <c r="D62" s="4" t="s">
        <v>12</v>
      </c>
      <c r="E62" s="33" t="s">
        <v>32</v>
      </c>
      <c r="F62" s="10">
        <v>0.28078923964258939</v>
      </c>
      <c r="G62" s="10">
        <v>8.3874952223617072E-6</v>
      </c>
      <c r="H62" s="11">
        <v>0.65125115377826792</v>
      </c>
      <c r="I62" s="12">
        <v>2.1002031032286066</v>
      </c>
      <c r="J62" s="38" t="str">
        <f t="shared" si="0"/>
        <v>significativa</v>
      </c>
    </row>
    <row r="63" spans="1:10" ht="18" hidden="1" customHeight="1">
      <c r="A63" s="94"/>
      <c r="B63" s="98"/>
      <c r="C63" s="98"/>
      <c r="D63" s="5" t="s">
        <v>14</v>
      </c>
      <c r="E63" s="36" t="s">
        <v>33</v>
      </c>
      <c r="F63" s="13">
        <v>0.30627271810222589</v>
      </c>
      <c r="G63" s="13">
        <v>1.1556764123151098E-2</v>
      </c>
      <c r="H63" s="14">
        <v>0.15549757087355631</v>
      </c>
      <c r="I63" s="15">
        <v>1.7359514818658188</v>
      </c>
      <c r="J63" s="38" t="str">
        <f t="shared" si="0"/>
        <v>significativa</v>
      </c>
    </row>
    <row r="64" spans="1:10" ht="17" customHeight="1">
      <c r="A64" s="94"/>
      <c r="B64" s="98" t="s">
        <v>21</v>
      </c>
      <c r="C64" s="98" t="s">
        <v>11</v>
      </c>
      <c r="D64" s="4" t="s">
        <v>12</v>
      </c>
      <c r="E64" s="35">
        <v>0.34564376496592342</v>
      </c>
      <c r="F64" s="10">
        <v>0.16476608240161505</v>
      </c>
      <c r="G64" s="10">
        <v>0.15638211487179676</v>
      </c>
      <c r="H64" s="11">
        <v>-8.0246658648213065E-2</v>
      </c>
      <c r="I64" s="12">
        <v>0.77153418858005995</v>
      </c>
      <c r="J64" s="38" t="str">
        <f t="shared" si="0"/>
        <v>non sign</v>
      </c>
    </row>
    <row r="65" spans="1:10" ht="17" customHeight="1">
      <c r="A65" s="94"/>
      <c r="B65" s="97"/>
      <c r="C65" s="97"/>
      <c r="D65" s="4" t="s">
        <v>14</v>
      </c>
      <c r="E65" s="35">
        <v>-8.4358837167826106E-2</v>
      </c>
      <c r="F65" s="10">
        <v>0.20014308204936387</v>
      </c>
      <c r="G65" s="10">
        <v>0.97471010493636634</v>
      </c>
      <c r="H65" s="11">
        <v>-0.60578123001332151</v>
      </c>
      <c r="I65" s="12">
        <v>0.4370635556776693</v>
      </c>
      <c r="J65" s="38" t="str">
        <f t="shared" si="0"/>
        <v>non sign</v>
      </c>
    </row>
    <row r="66" spans="1:10" ht="18" customHeight="1">
      <c r="A66" s="94"/>
      <c r="B66" s="97"/>
      <c r="C66" s="98"/>
      <c r="D66" s="5" t="s">
        <v>16</v>
      </c>
      <c r="E66" s="36" t="s">
        <v>28</v>
      </c>
      <c r="F66" s="13">
        <v>0.24744660321899567</v>
      </c>
      <c r="G66" s="13">
        <v>7.5584639502845885E-4</v>
      </c>
      <c r="H66" s="14">
        <v>-1.6894419356628618</v>
      </c>
      <c r="I66" s="15">
        <v>-0.37072479141216563</v>
      </c>
      <c r="J66" s="38" t="str">
        <f t="shared" si="0"/>
        <v>significativa</v>
      </c>
    </row>
    <row r="67" spans="1:10" ht="17" customHeight="1">
      <c r="A67" s="94"/>
      <c r="B67" s="97"/>
      <c r="C67" s="98" t="s">
        <v>12</v>
      </c>
      <c r="D67" s="4" t="s">
        <v>11</v>
      </c>
      <c r="E67" s="35">
        <v>-0.34564376496592342</v>
      </c>
      <c r="F67" s="10">
        <v>0.16476608240161505</v>
      </c>
      <c r="G67" s="10">
        <v>0.15638211487179676</v>
      </c>
      <c r="H67" s="11">
        <v>-0.77153418858005995</v>
      </c>
      <c r="I67" s="12">
        <v>8.0246658648213065E-2</v>
      </c>
      <c r="J67" s="38" t="str">
        <f t="shared" si="0"/>
        <v>non sign</v>
      </c>
    </row>
    <row r="68" spans="1:10" ht="17" customHeight="1">
      <c r="A68" s="94"/>
      <c r="B68" s="97"/>
      <c r="C68" s="97"/>
      <c r="D68" s="4" t="s">
        <v>14</v>
      </c>
      <c r="E68" s="35">
        <v>-0.43000260213374952</v>
      </c>
      <c r="F68" s="10">
        <v>0.20663734645794338</v>
      </c>
      <c r="G68" s="10">
        <v>0.16489998573116438</v>
      </c>
      <c r="H68" s="11">
        <v>-0.96793009977498212</v>
      </c>
      <c r="I68" s="12">
        <v>0.10792489550748308</v>
      </c>
      <c r="J68" s="38" t="str">
        <f t="shared" si="0"/>
        <v>non sign</v>
      </c>
    </row>
    <row r="69" spans="1:10" ht="18" customHeight="1">
      <c r="A69" s="94"/>
      <c r="B69" s="97"/>
      <c r="C69" s="98"/>
      <c r="D69" s="5" t="s">
        <v>16</v>
      </c>
      <c r="E69" s="36" t="s">
        <v>29</v>
      </c>
      <c r="F69" s="13">
        <v>0.2527282356674474</v>
      </c>
      <c r="G69" s="13">
        <v>9.3103482475820343E-6</v>
      </c>
      <c r="H69" s="14">
        <v>-2.0474303468954611</v>
      </c>
      <c r="I69" s="15">
        <v>-0.70402391011141296</v>
      </c>
      <c r="J69" s="38" t="str">
        <f t="shared" si="0"/>
        <v>significativa</v>
      </c>
    </row>
    <row r="70" spans="1:10" ht="17" customHeight="1">
      <c r="A70" s="94"/>
      <c r="B70" s="97"/>
      <c r="C70" s="98" t="s">
        <v>14</v>
      </c>
      <c r="D70" s="4" t="s">
        <v>11</v>
      </c>
      <c r="E70" s="35">
        <v>8.4358837167826106E-2</v>
      </c>
      <c r="F70" s="10">
        <v>0.20014308204936387</v>
      </c>
      <c r="G70" s="10">
        <v>0.97471010493636634</v>
      </c>
      <c r="H70" s="11">
        <v>-0.4370635556776693</v>
      </c>
      <c r="I70" s="12">
        <v>0.60578123001332151</v>
      </c>
      <c r="J70" s="38" t="str">
        <f t="shared" si="0"/>
        <v>non sign</v>
      </c>
    </row>
    <row r="71" spans="1:10" ht="17" customHeight="1">
      <c r="A71" s="94"/>
      <c r="B71" s="97"/>
      <c r="C71" s="97"/>
      <c r="D71" s="4" t="s">
        <v>12</v>
      </c>
      <c r="E71" s="35">
        <v>0.43000260213374952</v>
      </c>
      <c r="F71" s="10">
        <v>0.20663734645794338</v>
      </c>
      <c r="G71" s="10">
        <v>0.16489998573116438</v>
      </c>
      <c r="H71" s="11">
        <v>-0.10792489550748308</v>
      </c>
      <c r="I71" s="12">
        <v>0.96793009977498212</v>
      </c>
      <c r="J71" s="38" t="str">
        <f t="shared" si="0"/>
        <v>non sign</v>
      </c>
    </row>
    <row r="72" spans="1:10" ht="18" customHeight="1">
      <c r="A72" s="94"/>
      <c r="B72" s="97"/>
      <c r="C72" s="98"/>
      <c r="D72" s="5" t="s">
        <v>16</v>
      </c>
      <c r="E72" s="36" t="s">
        <v>30</v>
      </c>
      <c r="F72" s="13">
        <v>0.27709376118170437</v>
      </c>
      <c r="G72" s="13">
        <v>6.021108912994122E-3</v>
      </c>
      <c r="H72" s="14">
        <v>-1.6767190186535816</v>
      </c>
      <c r="I72" s="15">
        <v>-0.21473003408579372</v>
      </c>
      <c r="J72" s="38" t="str">
        <f t="shared" si="0"/>
        <v>significativa</v>
      </c>
    </row>
    <row r="73" spans="1:10" ht="18" customHeight="1">
      <c r="A73" s="94"/>
      <c r="B73" s="97"/>
      <c r="C73" s="98" t="s">
        <v>16</v>
      </c>
      <c r="D73" s="4" t="s">
        <v>11</v>
      </c>
      <c r="E73" s="33" t="s">
        <v>31</v>
      </c>
      <c r="F73" s="10">
        <v>0.24744660321899567</v>
      </c>
      <c r="G73" s="10">
        <v>7.5584639502845885E-4</v>
      </c>
      <c r="H73" s="11">
        <v>0.37072479141216563</v>
      </c>
      <c r="I73" s="12">
        <v>1.6894419356628618</v>
      </c>
      <c r="J73" s="70" t="str">
        <f t="shared" si="0"/>
        <v>significativa</v>
      </c>
    </row>
    <row r="74" spans="1:10" ht="18" customHeight="1">
      <c r="A74" s="94"/>
      <c r="B74" s="97"/>
      <c r="C74" s="97"/>
      <c r="D74" s="4" t="s">
        <v>12</v>
      </c>
      <c r="E74" s="33" t="s">
        <v>32</v>
      </c>
      <c r="F74" s="10">
        <v>0.2527282356674474</v>
      </c>
      <c r="G74" s="10">
        <v>9.3103482475820343E-6</v>
      </c>
      <c r="H74" s="11">
        <v>0.70402391011141296</v>
      </c>
      <c r="I74" s="12">
        <v>2.0474303468954611</v>
      </c>
      <c r="J74" s="70" t="str">
        <f t="shared" si="0"/>
        <v>significativa</v>
      </c>
    </row>
    <row r="75" spans="1:10" ht="18" customHeight="1">
      <c r="A75" s="95"/>
      <c r="B75" s="98"/>
      <c r="C75" s="98"/>
      <c r="D75" s="5" t="s">
        <v>14</v>
      </c>
      <c r="E75" s="36" t="s">
        <v>33</v>
      </c>
      <c r="F75" s="13">
        <v>0.27709376118170437</v>
      </c>
      <c r="G75" s="13">
        <v>6.021108912994122E-3</v>
      </c>
      <c r="H75" s="14">
        <v>0.21473003408579372</v>
      </c>
      <c r="I75" s="15">
        <v>1.6767190186535816</v>
      </c>
      <c r="J75" s="70" t="str">
        <f t="shared" si="0"/>
        <v>significativa</v>
      </c>
    </row>
    <row r="76" spans="1:10" ht="17" hidden="1" customHeight="1">
      <c r="A76" s="95" t="s">
        <v>71</v>
      </c>
      <c r="B76" s="98" t="s">
        <v>10</v>
      </c>
      <c r="C76" s="98" t="s">
        <v>11</v>
      </c>
      <c r="D76" s="4" t="s">
        <v>12</v>
      </c>
      <c r="E76" s="35">
        <v>-0.14265979001657758</v>
      </c>
      <c r="F76" s="10">
        <v>0.16322235359368589</v>
      </c>
      <c r="G76" s="10">
        <v>0.81831296047072133</v>
      </c>
      <c r="H76" s="11">
        <v>-0.56379656102404407</v>
      </c>
      <c r="I76" s="12">
        <v>0.27847698099088891</v>
      </c>
      <c r="J76" s="38" t="str">
        <f t="shared" si="0"/>
        <v>non sign</v>
      </c>
    </row>
    <row r="77" spans="1:10" ht="18" hidden="1" customHeight="1">
      <c r="A77" s="94"/>
      <c r="B77" s="97"/>
      <c r="C77" s="97"/>
      <c r="D77" s="4" t="s">
        <v>14</v>
      </c>
      <c r="E77" s="33" t="s">
        <v>34</v>
      </c>
      <c r="F77" s="10">
        <v>0.20358096583952334</v>
      </c>
      <c r="G77" s="10">
        <v>1.1723930910382374E-2</v>
      </c>
      <c r="H77" s="11">
        <v>-1.1529652229868959</v>
      </c>
      <c r="I77" s="12">
        <v>-0.10242981892500036</v>
      </c>
      <c r="J77" s="38" t="str">
        <f t="shared" si="0"/>
        <v>significativa</v>
      </c>
    </row>
    <row r="78" spans="1:10" ht="18" hidden="1" customHeight="1">
      <c r="A78" s="94"/>
      <c r="B78" s="97"/>
      <c r="C78" s="98"/>
      <c r="D78" s="5" t="s">
        <v>16</v>
      </c>
      <c r="E78" s="36" t="s">
        <v>35</v>
      </c>
      <c r="F78" s="13">
        <v>0.27026587926441203</v>
      </c>
      <c r="G78" s="13">
        <v>4.1640160564071493E-7</v>
      </c>
      <c r="H78" s="14">
        <v>-2.1831886593542134</v>
      </c>
      <c r="I78" s="15">
        <v>-0.78854022792378609</v>
      </c>
      <c r="J78" s="38" t="str">
        <f t="shared" si="0"/>
        <v>significativa</v>
      </c>
    </row>
    <row r="79" spans="1:10" ht="17" hidden="1" customHeight="1">
      <c r="A79" s="94"/>
      <c r="B79" s="97"/>
      <c r="C79" s="98" t="s">
        <v>12</v>
      </c>
      <c r="D79" s="4" t="s">
        <v>11</v>
      </c>
      <c r="E79" s="35">
        <v>0.14265979001657758</v>
      </c>
      <c r="F79" s="10">
        <v>0.16322235359368589</v>
      </c>
      <c r="G79" s="10">
        <v>0.81831296047072133</v>
      </c>
      <c r="H79" s="11">
        <v>-0.27847698099088891</v>
      </c>
      <c r="I79" s="12">
        <v>0.56379656102404407</v>
      </c>
      <c r="J79" s="38" t="str">
        <f t="shared" si="0"/>
        <v>non sign</v>
      </c>
    </row>
    <row r="80" spans="1:10" ht="17" hidden="1" customHeight="1">
      <c r="A80" s="94"/>
      <c r="B80" s="97"/>
      <c r="C80" s="97"/>
      <c r="D80" s="4" t="s">
        <v>14</v>
      </c>
      <c r="E80" s="35">
        <v>-0.48503773093937053</v>
      </c>
      <c r="F80" s="10">
        <v>0.21544905779599841</v>
      </c>
      <c r="G80" s="10">
        <v>0.11151764600304437</v>
      </c>
      <c r="H80" s="11">
        <v>-1.0409267897546437</v>
      </c>
      <c r="I80" s="12">
        <v>7.0851327875902759E-2</v>
      </c>
      <c r="J80" s="38" t="str">
        <f t="shared" si="0"/>
        <v>non sign</v>
      </c>
    </row>
    <row r="81" spans="1:10" ht="18" hidden="1" customHeight="1">
      <c r="A81" s="94"/>
      <c r="B81" s="97"/>
      <c r="C81" s="98"/>
      <c r="D81" s="5" t="s">
        <v>16</v>
      </c>
      <c r="E81" s="36" t="s">
        <v>36</v>
      </c>
      <c r="F81" s="13">
        <v>0.27931475497652469</v>
      </c>
      <c r="G81" s="13">
        <v>1.2886953168256277E-5</v>
      </c>
      <c r="H81" s="14">
        <v>-2.0638762492445162</v>
      </c>
      <c r="I81" s="15">
        <v>-0.62253305800032765</v>
      </c>
      <c r="J81" s="38" t="str">
        <f t="shared" ref="J81:J144" si="1">IF(G81&lt;0.05,"significativa","non sign")</f>
        <v>significativa</v>
      </c>
    </row>
    <row r="82" spans="1:10" ht="18" hidden="1" customHeight="1">
      <c r="A82" s="94"/>
      <c r="B82" s="97"/>
      <c r="C82" s="98" t="s">
        <v>14</v>
      </c>
      <c r="D82" s="4" t="s">
        <v>11</v>
      </c>
      <c r="E82" s="33" t="s">
        <v>37</v>
      </c>
      <c r="F82" s="10">
        <v>0.20358096583952334</v>
      </c>
      <c r="G82" s="10">
        <v>1.1723930910382374E-2</v>
      </c>
      <c r="H82" s="11">
        <v>0.10242981892500036</v>
      </c>
      <c r="I82" s="12">
        <v>1.1529652229868959</v>
      </c>
      <c r="J82" s="38" t="str">
        <f t="shared" si="1"/>
        <v>significativa</v>
      </c>
    </row>
    <row r="83" spans="1:10" ht="17" hidden="1" customHeight="1">
      <c r="A83" s="94"/>
      <c r="B83" s="97"/>
      <c r="C83" s="97"/>
      <c r="D83" s="4" t="s">
        <v>12</v>
      </c>
      <c r="E83" s="35">
        <v>0.48503773093937053</v>
      </c>
      <c r="F83" s="10">
        <v>0.21544905779599841</v>
      </c>
      <c r="G83" s="10">
        <v>0.11151764600304437</v>
      </c>
      <c r="H83" s="11">
        <v>-7.0851327875902759E-2</v>
      </c>
      <c r="I83" s="12">
        <v>1.0409267897546437</v>
      </c>
      <c r="J83" s="38" t="str">
        <f t="shared" si="1"/>
        <v>non sign</v>
      </c>
    </row>
    <row r="84" spans="1:10" ht="18" hidden="1" customHeight="1">
      <c r="A84" s="94"/>
      <c r="B84" s="97"/>
      <c r="C84" s="98"/>
      <c r="D84" s="5" t="s">
        <v>16</v>
      </c>
      <c r="E84" s="36" t="s">
        <v>38</v>
      </c>
      <c r="F84" s="13">
        <v>0.30466441421191115</v>
      </c>
      <c r="G84" s="13">
        <v>2.6119336018510242E-2</v>
      </c>
      <c r="H84" s="14">
        <v>-1.6442442265398496</v>
      </c>
      <c r="I84" s="15">
        <v>-7.2089618826253421E-2</v>
      </c>
      <c r="J84" s="38" t="str">
        <f t="shared" si="1"/>
        <v>significativa</v>
      </c>
    </row>
    <row r="85" spans="1:10" ht="18" hidden="1" customHeight="1">
      <c r="A85" s="94"/>
      <c r="B85" s="97"/>
      <c r="C85" s="98" t="s">
        <v>16</v>
      </c>
      <c r="D85" s="4" t="s">
        <v>11</v>
      </c>
      <c r="E85" s="33" t="s">
        <v>39</v>
      </c>
      <c r="F85" s="10">
        <v>0.27026587926441203</v>
      </c>
      <c r="G85" s="10">
        <v>4.1640160564071493E-7</v>
      </c>
      <c r="H85" s="11">
        <v>0.78854022792378609</v>
      </c>
      <c r="I85" s="12">
        <v>2.1831886593542134</v>
      </c>
      <c r="J85" s="38" t="str">
        <f t="shared" si="1"/>
        <v>significativa</v>
      </c>
    </row>
    <row r="86" spans="1:10" ht="18" hidden="1" customHeight="1">
      <c r="A86" s="94"/>
      <c r="B86" s="97"/>
      <c r="C86" s="97"/>
      <c r="D86" s="4" t="s">
        <v>12</v>
      </c>
      <c r="E86" s="33" t="s">
        <v>40</v>
      </c>
      <c r="F86" s="10">
        <v>0.27931475497652469</v>
      </c>
      <c r="G86" s="10">
        <v>1.2886953168256277E-5</v>
      </c>
      <c r="H86" s="11">
        <v>0.62253305800032765</v>
      </c>
      <c r="I86" s="12">
        <v>2.0638762492445162</v>
      </c>
      <c r="J86" s="38" t="str">
        <f t="shared" si="1"/>
        <v>significativa</v>
      </c>
    </row>
    <row r="87" spans="1:10" ht="18" hidden="1" customHeight="1">
      <c r="A87" s="94"/>
      <c r="B87" s="98"/>
      <c r="C87" s="98"/>
      <c r="D87" s="5" t="s">
        <v>14</v>
      </c>
      <c r="E87" s="36" t="s">
        <v>41</v>
      </c>
      <c r="F87" s="13">
        <v>0.30466441421191115</v>
      </c>
      <c r="G87" s="13">
        <v>2.6119336018510242E-2</v>
      </c>
      <c r="H87" s="14">
        <v>7.2089618826253421E-2</v>
      </c>
      <c r="I87" s="15">
        <v>1.6442442265398496</v>
      </c>
      <c r="J87" s="38" t="str">
        <f t="shared" si="1"/>
        <v>significativa</v>
      </c>
    </row>
    <row r="88" spans="1:10" ht="17" hidden="1" customHeight="1">
      <c r="A88" s="94"/>
      <c r="B88" s="98" t="s">
        <v>21</v>
      </c>
      <c r="C88" s="98" t="s">
        <v>11</v>
      </c>
      <c r="D88" s="4" t="s">
        <v>12</v>
      </c>
      <c r="E88" s="35">
        <v>-0.14265979001657758</v>
      </c>
      <c r="F88" s="10">
        <v>0.16479951298521517</v>
      </c>
      <c r="G88" s="10">
        <v>0.82255831461540063</v>
      </c>
      <c r="H88" s="11">
        <v>-0.56873573307509329</v>
      </c>
      <c r="I88" s="12">
        <v>0.28341615304193807</v>
      </c>
      <c r="J88" s="38" t="str">
        <f t="shared" si="1"/>
        <v>non sign</v>
      </c>
    </row>
    <row r="89" spans="1:10" ht="18" hidden="1" customHeight="1">
      <c r="A89" s="94"/>
      <c r="B89" s="97"/>
      <c r="C89" s="97"/>
      <c r="D89" s="4" t="s">
        <v>14</v>
      </c>
      <c r="E89" s="33" t="s">
        <v>34</v>
      </c>
      <c r="F89" s="10">
        <v>0.2042021640347437</v>
      </c>
      <c r="G89" s="10">
        <v>1.3934278529862842E-2</v>
      </c>
      <c r="H89" s="11">
        <v>-1.1602667206420312</v>
      </c>
      <c r="I89" s="12">
        <v>-9.5128321269865035E-2</v>
      </c>
      <c r="J89" s="38" t="str">
        <f t="shared" si="1"/>
        <v>significativa</v>
      </c>
    </row>
    <row r="90" spans="1:10" ht="18" hidden="1" customHeight="1">
      <c r="A90" s="94"/>
      <c r="B90" s="97"/>
      <c r="C90" s="98"/>
      <c r="D90" s="5" t="s">
        <v>16</v>
      </c>
      <c r="E90" s="36" t="s">
        <v>35</v>
      </c>
      <c r="F90" s="13">
        <v>0.23754970275066714</v>
      </c>
      <c r="G90" s="13">
        <v>6.7292662142559578E-7</v>
      </c>
      <c r="H90" s="14">
        <v>-2.1187389996778032</v>
      </c>
      <c r="I90" s="15">
        <v>-0.8529898876001959</v>
      </c>
      <c r="J90" s="38" t="str">
        <f t="shared" si="1"/>
        <v>significativa</v>
      </c>
    </row>
    <row r="91" spans="1:10" ht="17" hidden="1" customHeight="1">
      <c r="A91" s="94"/>
      <c r="B91" s="97"/>
      <c r="C91" s="98" t="s">
        <v>12</v>
      </c>
      <c r="D91" s="4" t="s">
        <v>11</v>
      </c>
      <c r="E91" s="35">
        <v>0.14265979001657758</v>
      </c>
      <c r="F91" s="10">
        <v>0.16479951298521517</v>
      </c>
      <c r="G91" s="10">
        <v>0.82255831461540063</v>
      </c>
      <c r="H91" s="11">
        <v>-0.28341615304193807</v>
      </c>
      <c r="I91" s="12">
        <v>0.56873573307509329</v>
      </c>
      <c r="J91" s="38" t="str">
        <f t="shared" si="1"/>
        <v>non sign</v>
      </c>
    </row>
    <row r="92" spans="1:10" ht="17" hidden="1" customHeight="1">
      <c r="A92" s="94"/>
      <c r="B92" s="97"/>
      <c r="C92" s="97"/>
      <c r="D92" s="4" t="s">
        <v>14</v>
      </c>
      <c r="E92" s="35">
        <v>-0.48503773093937053</v>
      </c>
      <c r="F92" s="10">
        <v>0.2145757969597612</v>
      </c>
      <c r="G92" s="10">
        <v>0.11299968859771736</v>
      </c>
      <c r="H92" s="11">
        <v>-1.0437288575715233</v>
      </c>
      <c r="I92" s="12">
        <v>7.3653395692782175E-2</v>
      </c>
      <c r="J92" s="38" t="str">
        <f t="shared" si="1"/>
        <v>non sign</v>
      </c>
    </row>
    <row r="93" spans="1:10" ht="18" hidden="1" customHeight="1">
      <c r="A93" s="94"/>
      <c r="B93" s="97"/>
      <c r="C93" s="98"/>
      <c r="D93" s="5" t="s">
        <v>16</v>
      </c>
      <c r="E93" s="36" t="s">
        <v>36</v>
      </c>
      <c r="F93" s="13">
        <v>0.24652405586752504</v>
      </c>
      <c r="G93" s="13">
        <v>7.861687074450785E-6</v>
      </c>
      <c r="H93" s="14">
        <v>-1.9970776079606953</v>
      </c>
      <c r="I93" s="15">
        <v>-0.68933169928414872</v>
      </c>
      <c r="J93" s="38" t="str">
        <f t="shared" si="1"/>
        <v>significativa</v>
      </c>
    </row>
    <row r="94" spans="1:10" ht="18" hidden="1" customHeight="1">
      <c r="A94" s="94"/>
      <c r="B94" s="97"/>
      <c r="C94" s="98" t="s">
        <v>14</v>
      </c>
      <c r="D94" s="4" t="s">
        <v>11</v>
      </c>
      <c r="E94" s="33" t="s">
        <v>37</v>
      </c>
      <c r="F94" s="10">
        <v>0.2042021640347437</v>
      </c>
      <c r="G94" s="10">
        <v>1.3934278529862842E-2</v>
      </c>
      <c r="H94" s="11">
        <v>9.5128321269865035E-2</v>
      </c>
      <c r="I94" s="12">
        <v>1.1602667206420312</v>
      </c>
      <c r="J94" s="38" t="str">
        <f t="shared" si="1"/>
        <v>significativa</v>
      </c>
    </row>
    <row r="95" spans="1:10" ht="17" hidden="1" customHeight="1">
      <c r="A95" s="94"/>
      <c r="B95" s="97"/>
      <c r="C95" s="97"/>
      <c r="D95" s="4" t="s">
        <v>12</v>
      </c>
      <c r="E95" s="35">
        <v>0.48503773093937053</v>
      </c>
      <c r="F95" s="10">
        <v>0.2145757969597612</v>
      </c>
      <c r="G95" s="10">
        <v>0.11299968859771736</v>
      </c>
      <c r="H95" s="11">
        <v>-7.3653395692782175E-2</v>
      </c>
      <c r="I95" s="12">
        <v>1.0437288575715233</v>
      </c>
      <c r="J95" s="38" t="str">
        <f t="shared" si="1"/>
        <v>non sign</v>
      </c>
    </row>
    <row r="96" spans="1:10" ht="18" hidden="1" customHeight="1">
      <c r="A96" s="94"/>
      <c r="B96" s="97"/>
      <c r="C96" s="98"/>
      <c r="D96" s="5" t="s">
        <v>16</v>
      </c>
      <c r="E96" s="36" t="s">
        <v>38</v>
      </c>
      <c r="F96" s="13">
        <v>0.2744335155145648</v>
      </c>
      <c r="G96" s="13">
        <v>1.3475494437265256E-2</v>
      </c>
      <c r="H96" s="14">
        <v>-1.5807202844969062</v>
      </c>
      <c r="I96" s="15">
        <v>-0.13561356086919685</v>
      </c>
      <c r="J96" s="38" t="str">
        <f t="shared" si="1"/>
        <v>significativa</v>
      </c>
    </row>
    <row r="97" spans="1:10" ht="18" hidden="1" customHeight="1">
      <c r="A97" s="94"/>
      <c r="B97" s="97"/>
      <c r="C97" s="98" t="s">
        <v>16</v>
      </c>
      <c r="D97" s="4" t="s">
        <v>11</v>
      </c>
      <c r="E97" s="33" t="s">
        <v>39</v>
      </c>
      <c r="F97" s="10">
        <v>0.23754970275066714</v>
      </c>
      <c r="G97" s="10">
        <v>6.7292662142559578E-7</v>
      </c>
      <c r="H97" s="11">
        <v>0.8529898876001959</v>
      </c>
      <c r="I97" s="12">
        <v>2.1187389996778032</v>
      </c>
      <c r="J97" s="38" t="str">
        <f t="shared" si="1"/>
        <v>significativa</v>
      </c>
    </row>
    <row r="98" spans="1:10" ht="18" hidden="1" customHeight="1">
      <c r="A98" s="94"/>
      <c r="B98" s="97"/>
      <c r="C98" s="97"/>
      <c r="D98" s="4" t="s">
        <v>12</v>
      </c>
      <c r="E98" s="33" t="s">
        <v>40</v>
      </c>
      <c r="F98" s="10">
        <v>0.24652405586752504</v>
      </c>
      <c r="G98" s="10">
        <v>7.861687074450785E-6</v>
      </c>
      <c r="H98" s="11">
        <v>0.68933169928414872</v>
      </c>
      <c r="I98" s="12">
        <v>1.9970776079606953</v>
      </c>
      <c r="J98" s="38" t="str">
        <f t="shared" si="1"/>
        <v>significativa</v>
      </c>
    </row>
    <row r="99" spans="1:10" ht="18" hidden="1" customHeight="1">
      <c r="A99" s="95"/>
      <c r="B99" s="98"/>
      <c r="C99" s="98"/>
      <c r="D99" s="5" t="s">
        <v>14</v>
      </c>
      <c r="E99" s="36" t="s">
        <v>41</v>
      </c>
      <c r="F99" s="13">
        <v>0.2744335155145648</v>
      </c>
      <c r="G99" s="13">
        <v>1.3475494437265256E-2</v>
      </c>
      <c r="H99" s="14">
        <v>0.13561356086919685</v>
      </c>
      <c r="I99" s="15">
        <v>1.5807202844969062</v>
      </c>
      <c r="J99" s="38" t="str">
        <f t="shared" si="1"/>
        <v>significativa</v>
      </c>
    </row>
    <row r="100" spans="1:10" ht="18" hidden="1" customHeight="1">
      <c r="A100" s="95" t="s">
        <v>72</v>
      </c>
      <c r="B100" s="98" t="s">
        <v>10</v>
      </c>
      <c r="C100" s="98" t="s">
        <v>11</v>
      </c>
      <c r="D100" s="4" t="s">
        <v>12</v>
      </c>
      <c r="E100" s="33" t="s">
        <v>42</v>
      </c>
      <c r="F100" s="10">
        <v>0.12609353533562165</v>
      </c>
      <c r="G100" s="10">
        <v>7.5165087547481857E-3</v>
      </c>
      <c r="H100" s="11">
        <v>-0.73158340941863864</v>
      </c>
      <c r="I100" s="12">
        <v>-8.090507833232824E-2</v>
      </c>
      <c r="J100" s="38" t="str">
        <f t="shared" si="1"/>
        <v>significativa</v>
      </c>
    </row>
    <row r="101" spans="1:10" ht="18" hidden="1" customHeight="1">
      <c r="A101" s="94"/>
      <c r="B101" s="97"/>
      <c r="C101" s="97"/>
      <c r="D101" s="4" t="s">
        <v>14</v>
      </c>
      <c r="E101" s="33" t="s">
        <v>43</v>
      </c>
      <c r="F101" s="10">
        <v>0.15727161840618717</v>
      </c>
      <c r="G101" s="10">
        <v>5.7199706304800202E-8</v>
      </c>
      <c r="H101" s="11">
        <v>-1.3282906119045539</v>
      </c>
      <c r="I101" s="12">
        <v>-0.51672454771734722</v>
      </c>
      <c r="J101" s="38" t="str">
        <f t="shared" si="1"/>
        <v>significativa</v>
      </c>
    </row>
    <row r="102" spans="1:10" ht="18" hidden="1" customHeight="1">
      <c r="A102" s="94"/>
      <c r="B102" s="97"/>
      <c r="C102" s="98"/>
      <c r="D102" s="5" t="s">
        <v>16</v>
      </c>
      <c r="E102" s="36" t="s">
        <v>44</v>
      </c>
      <c r="F102" s="13">
        <v>0.20878745739614368</v>
      </c>
      <c r="G102" s="13">
        <v>2.7957477096639538E-3</v>
      </c>
      <c r="H102" s="14">
        <v>-1.271756641928983</v>
      </c>
      <c r="I102" s="15">
        <v>-0.19435426782092624</v>
      </c>
      <c r="J102" s="38" t="str">
        <f t="shared" si="1"/>
        <v>significativa</v>
      </c>
    </row>
    <row r="103" spans="1:10" ht="18" hidden="1" customHeight="1">
      <c r="A103" s="94"/>
      <c r="B103" s="97"/>
      <c r="C103" s="98" t="s">
        <v>12</v>
      </c>
      <c r="D103" s="4" t="s">
        <v>11</v>
      </c>
      <c r="E103" s="33" t="s">
        <v>45</v>
      </c>
      <c r="F103" s="10">
        <v>0.12609353533562165</v>
      </c>
      <c r="G103" s="10">
        <v>7.5165087547481857E-3</v>
      </c>
      <c r="H103" s="11">
        <v>8.090507833232824E-2</v>
      </c>
      <c r="I103" s="12">
        <v>0.73158340941863864</v>
      </c>
      <c r="J103" s="38" t="str">
        <f t="shared" si="1"/>
        <v>significativa</v>
      </c>
    </row>
    <row r="104" spans="1:10" ht="18" hidden="1" customHeight="1">
      <c r="A104" s="94"/>
      <c r="B104" s="97"/>
      <c r="C104" s="97"/>
      <c r="D104" s="4" t="s">
        <v>14</v>
      </c>
      <c r="E104" s="33" t="s">
        <v>46</v>
      </c>
      <c r="F104" s="10">
        <v>0.16644002971463728</v>
      </c>
      <c r="G104" s="10">
        <v>1.1059661196427317E-2</v>
      </c>
      <c r="H104" s="11">
        <v>-0.94570216669081941</v>
      </c>
      <c r="I104" s="12">
        <v>-8.6824505180114919E-2</v>
      </c>
      <c r="J104" s="38" t="str">
        <f t="shared" si="1"/>
        <v>significativa</v>
      </c>
    </row>
    <row r="105" spans="1:10" ht="17" hidden="1" customHeight="1">
      <c r="A105" s="94"/>
      <c r="B105" s="97"/>
      <c r="C105" s="98"/>
      <c r="D105" s="5" t="s">
        <v>16</v>
      </c>
      <c r="E105" s="34">
        <v>-0.32681121099947119</v>
      </c>
      <c r="F105" s="13">
        <v>0.21577795045197393</v>
      </c>
      <c r="G105" s="13">
        <v>0.42970329064625934</v>
      </c>
      <c r="H105" s="14">
        <v>-0.88354885941105932</v>
      </c>
      <c r="I105" s="15">
        <v>0.22992643741211694</v>
      </c>
      <c r="J105" s="38" t="str">
        <f t="shared" si="1"/>
        <v>non sign</v>
      </c>
    </row>
    <row r="106" spans="1:10" ht="18" hidden="1" customHeight="1">
      <c r="A106" s="94"/>
      <c r="B106" s="97"/>
      <c r="C106" s="98" t="s">
        <v>14</v>
      </c>
      <c r="D106" s="4" t="s">
        <v>11</v>
      </c>
      <c r="E106" s="33" t="s">
        <v>47</v>
      </c>
      <c r="F106" s="10">
        <v>0.15727161840618717</v>
      </c>
      <c r="G106" s="10">
        <v>5.7199706304800202E-8</v>
      </c>
      <c r="H106" s="11">
        <v>0.51672454771734722</v>
      </c>
      <c r="I106" s="12">
        <v>1.3282906119045539</v>
      </c>
      <c r="J106" s="38" t="str">
        <f t="shared" si="1"/>
        <v>significativa</v>
      </c>
    </row>
    <row r="107" spans="1:10" ht="18" hidden="1" customHeight="1">
      <c r="A107" s="94"/>
      <c r="B107" s="97"/>
      <c r="C107" s="97"/>
      <c r="D107" s="4" t="s">
        <v>12</v>
      </c>
      <c r="E107" s="33" t="s">
        <v>48</v>
      </c>
      <c r="F107" s="10">
        <v>0.16644002971463728</v>
      </c>
      <c r="G107" s="10">
        <v>1.1059661196427317E-2</v>
      </c>
      <c r="H107" s="11">
        <v>8.6824505180114919E-2</v>
      </c>
      <c r="I107" s="12">
        <v>0.94570216669081941</v>
      </c>
      <c r="J107" s="38" t="str">
        <f t="shared" si="1"/>
        <v>significativa</v>
      </c>
    </row>
    <row r="108" spans="1:10" ht="17" hidden="1" customHeight="1">
      <c r="A108" s="94"/>
      <c r="B108" s="97"/>
      <c r="C108" s="98"/>
      <c r="D108" s="5" t="s">
        <v>16</v>
      </c>
      <c r="E108" s="34">
        <v>0.18945212493599595</v>
      </c>
      <c r="F108" s="13">
        <v>0.2353612249371595</v>
      </c>
      <c r="G108" s="13">
        <v>0.85209984949041351</v>
      </c>
      <c r="H108" s="14">
        <v>-0.41781314301337946</v>
      </c>
      <c r="I108" s="15">
        <v>0.79671739288537136</v>
      </c>
      <c r="J108" s="38" t="str">
        <f t="shared" si="1"/>
        <v>non sign</v>
      </c>
    </row>
    <row r="109" spans="1:10" ht="18" hidden="1" customHeight="1">
      <c r="A109" s="94"/>
      <c r="B109" s="97"/>
      <c r="C109" s="98" t="s">
        <v>16</v>
      </c>
      <c r="D109" s="4" t="s">
        <v>11</v>
      </c>
      <c r="E109" s="33" t="s">
        <v>49</v>
      </c>
      <c r="F109" s="10">
        <v>0.20878745739614368</v>
      </c>
      <c r="G109" s="10">
        <v>2.7957477096639538E-3</v>
      </c>
      <c r="H109" s="11">
        <v>0.19435426782092624</v>
      </c>
      <c r="I109" s="12">
        <v>1.271756641928983</v>
      </c>
      <c r="J109" s="38" t="str">
        <f t="shared" si="1"/>
        <v>significativa</v>
      </c>
    </row>
    <row r="110" spans="1:10" ht="17" hidden="1" customHeight="1">
      <c r="A110" s="94"/>
      <c r="B110" s="97"/>
      <c r="C110" s="97"/>
      <c r="D110" s="4" t="s">
        <v>12</v>
      </c>
      <c r="E110" s="35">
        <v>0.32681121099947119</v>
      </c>
      <c r="F110" s="10">
        <v>0.21577795045197393</v>
      </c>
      <c r="G110" s="10">
        <v>0.42970329064625934</v>
      </c>
      <c r="H110" s="11">
        <v>-0.22992643741211694</v>
      </c>
      <c r="I110" s="12">
        <v>0.88354885941105932</v>
      </c>
      <c r="J110" s="38" t="str">
        <f t="shared" si="1"/>
        <v>non sign</v>
      </c>
    </row>
    <row r="111" spans="1:10" ht="17" hidden="1" customHeight="1">
      <c r="A111" s="94"/>
      <c r="B111" s="98"/>
      <c r="C111" s="98"/>
      <c r="D111" s="5" t="s">
        <v>14</v>
      </c>
      <c r="E111" s="34">
        <v>-0.18945212493599595</v>
      </c>
      <c r="F111" s="13">
        <v>0.2353612249371595</v>
      </c>
      <c r="G111" s="13">
        <v>0.85209984949041351</v>
      </c>
      <c r="H111" s="14">
        <v>-0.79671739288537136</v>
      </c>
      <c r="I111" s="15">
        <v>0.41781314301337946</v>
      </c>
      <c r="J111" s="38" t="str">
        <f t="shared" si="1"/>
        <v>non sign</v>
      </c>
    </row>
    <row r="112" spans="1:10" ht="18" customHeight="1">
      <c r="A112" s="94"/>
      <c r="B112" s="98" t="s">
        <v>21</v>
      </c>
      <c r="C112" s="98" t="s">
        <v>11</v>
      </c>
      <c r="D112" s="4" t="s">
        <v>12</v>
      </c>
      <c r="E112" s="33" t="s">
        <v>42</v>
      </c>
      <c r="F112" s="10">
        <v>0.12513036704852162</v>
      </c>
      <c r="G112" s="10">
        <v>7.5246267356985364E-3</v>
      </c>
      <c r="H112" s="11">
        <v>-0.73067562462702096</v>
      </c>
      <c r="I112" s="12">
        <v>-8.1812863123945812E-2</v>
      </c>
      <c r="J112" s="70" t="str">
        <f t="shared" si="1"/>
        <v>significativa</v>
      </c>
    </row>
    <row r="113" spans="1:10" ht="18" customHeight="1">
      <c r="A113" s="94"/>
      <c r="B113" s="97"/>
      <c r="C113" s="97"/>
      <c r="D113" s="4" t="s">
        <v>14</v>
      </c>
      <c r="E113" s="33" t="s">
        <v>43</v>
      </c>
      <c r="F113" s="10">
        <v>0.16972097375839906</v>
      </c>
      <c r="G113" s="10">
        <v>3.5647460873144965E-6</v>
      </c>
      <c r="H113" s="11">
        <v>-1.3680556576935996</v>
      </c>
      <c r="I113" s="12">
        <v>-0.47695950192830139</v>
      </c>
      <c r="J113" s="70" t="str">
        <f t="shared" si="1"/>
        <v>significativa</v>
      </c>
    </row>
    <row r="114" spans="1:10" ht="18" customHeight="1">
      <c r="A114" s="94"/>
      <c r="B114" s="97"/>
      <c r="C114" s="98"/>
      <c r="D114" s="5" t="s">
        <v>16</v>
      </c>
      <c r="E114" s="36" t="s">
        <v>44</v>
      </c>
      <c r="F114" s="13">
        <v>0.26813855630023525</v>
      </c>
      <c r="G114" s="13">
        <v>4.6885125371194158E-2</v>
      </c>
      <c r="H114" s="14">
        <v>-1.4585096949077396</v>
      </c>
      <c r="I114" s="15">
        <v>-7.6012148421696901E-3</v>
      </c>
      <c r="J114" s="70" t="str">
        <f t="shared" si="1"/>
        <v>significativa</v>
      </c>
    </row>
    <row r="115" spans="1:10" ht="18" customHeight="1">
      <c r="A115" s="94"/>
      <c r="B115" s="97"/>
      <c r="C115" s="98" t="s">
        <v>12</v>
      </c>
      <c r="D115" s="4" t="s">
        <v>11</v>
      </c>
      <c r="E115" s="33" t="s">
        <v>45</v>
      </c>
      <c r="F115" s="10">
        <v>0.12513036704852162</v>
      </c>
      <c r="G115" s="10">
        <v>7.5246267356985364E-3</v>
      </c>
      <c r="H115" s="11">
        <v>8.1812863123945812E-2</v>
      </c>
      <c r="I115" s="12">
        <v>0.73067562462702096</v>
      </c>
      <c r="J115" s="38" t="str">
        <f t="shared" si="1"/>
        <v>significativa</v>
      </c>
    </row>
    <row r="116" spans="1:10" ht="18" customHeight="1">
      <c r="A116" s="94"/>
      <c r="B116" s="97"/>
      <c r="C116" s="97"/>
      <c r="D116" s="4" t="s">
        <v>14</v>
      </c>
      <c r="E116" s="33" t="s">
        <v>46</v>
      </c>
      <c r="F116" s="10">
        <v>0.19499529947354666</v>
      </c>
      <c r="G116" s="10">
        <v>4.4806043202341495E-2</v>
      </c>
      <c r="H116" s="11">
        <v>-1.0241780076287903</v>
      </c>
      <c r="I116" s="12">
        <v>-8.3486642421439772E-3</v>
      </c>
      <c r="J116" s="70" t="str">
        <f t="shared" si="1"/>
        <v>significativa</v>
      </c>
    </row>
    <row r="117" spans="1:10" ht="17" customHeight="1">
      <c r="A117" s="94"/>
      <c r="B117" s="97"/>
      <c r="C117" s="98"/>
      <c r="D117" s="5" t="s">
        <v>16</v>
      </c>
      <c r="E117" s="34">
        <v>-0.32681121099947119</v>
      </c>
      <c r="F117" s="13">
        <v>0.28480913478688386</v>
      </c>
      <c r="G117" s="13">
        <v>0.66266787582860753</v>
      </c>
      <c r="H117" s="14">
        <v>-1.0890284519796112</v>
      </c>
      <c r="I117" s="15">
        <v>0.4354060299806688</v>
      </c>
      <c r="J117" s="38" t="str">
        <f t="shared" si="1"/>
        <v>non sign</v>
      </c>
    </row>
    <row r="118" spans="1:10" ht="18" customHeight="1">
      <c r="A118" s="94"/>
      <c r="B118" s="97"/>
      <c r="C118" s="98" t="s">
        <v>14</v>
      </c>
      <c r="D118" s="4" t="s">
        <v>11</v>
      </c>
      <c r="E118" s="33" t="s">
        <v>47</v>
      </c>
      <c r="F118" s="10">
        <v>0.16972097375839906</v>
      </c>
      <c r="G118" s="10">
        <v>3.5647460873144965E-6</v>
      </c>
      <c r="H118" s="11">
        <v>0.47695950192830139</v>
      </c>
      <c r="I118" s="12">
        <v>1.3680556576935996</v>
      </c>
      <c r="J118" s="38" t="str">
        <f t="shared" si="1"/>
        <v>significativa</v>
      </c>
    </row>
    <row r="119" spans="1:10" ht="18" customHeight="1">
      <c r="A119" s="94"/>
      <c r="B119" s="97"/>
      <c r="C119" s="97"/>
      <c r="D119" s="4" t="s">
        <v>12</v>
      </c>
      <c r="E119" s="33" t="s">
        <v>48</v>
      </c>
      <c r="F119" s="10">
        <v>0.19499529947354666</v>
      </c>
      <c r="G119" s="10">
        <v>4.4806043202341495E-2</v>
      </c>
      <c r="H119" s="11">
        <v>8.3486642421439772E-3</v>
      </c>
      <c r="I119" s="12">
        <v>1.0241780076287903</v>
      </c>
      <c r="J119" s="38" t="str">
        <f t="shared" si="1"/>
        <v>significativa</v>
      </c>
    </row>
    <row r="120" spans="1:10" ht="17" customHeight="1">
      <c r="A120" s="94"/>
      <c r="B120" s="97"/>
      <c r="C120" s="98"/>
      <c r="D120" s="5" t="s">
        <v>16</v>
      </c>
      <c r="E120" s="34">
        <v>0.18945212493599595</v>
      </c>
      <c r="F120" s="13">
        <v>0.30702417402194054</v>
      </c>
      <c r="G120" s="13">
        <v>0.92619249431882533</v>
      </c>
      <c r="H120" s="14">
        <v>-0.62493606926264123</v>
      </c>
      <c r="I120" s="15">
        <v>1.0038403191346332</v>
      </c>
      <c r="J120" s="38" t="str">
        <f t="shared" si="1"/>
        <v>non sign</v>
      </c>
    </row>
    <row r="121" spans="1:10" ht="18" customHeight="1">
      <c r="A121" s="94"/>
      <c r="B121" s="97"/>
      <c r="C121" s="98" t="s">
        <v>16</v>
      </c>
      <c r="D121" s="4" t="s">
        <v>11</v>
      </c>
      <c r="E121" s="33" t="s">
        <v>49</v>
      </c>
      <c r="F121" s="10">
        <v>0.26813855630023525</v>
      </c>
      <c r="G121" s="10">
        <v>4.6885125371194158E-2</v>
      </c>
      <c r="H121" s="11">
        <v>7.6012148421696901E-3</v>
      </c>
      <c r="I121" s="12">
        <v>1.4585096949077396</v>
      </c>
      <c r="J121" s="38" t="str">
        <f t="shared" si="1"/>
        <v>significativa</v>
      </c>
    </row>
    <row r="122" spans="1:10" ht="17" customHeight="1">
      <c r="A122" s="94"/>
      <c r="B122" s="97"/>
      <c r="C122" s="97"/>
      <c r="D122" s="4" t="s">
        <v>12</v>
      </c>
      <c r="E122" s="35">
        <v>0.32681121099947119</v>
      </c>
      <c r="F122" s="10">
        <v>0.28480913478688386</v>
      </c>
      <c r="G122" s="10">
        <v>0.66266787582860753</v>
      </c>
      <c r="H122" s="11">
        <v>-0.4354060299806688</v>
      </c>
      <c r="I122" s="12">
        <v>1.0890284519796112</v>
      </c>
      <c r="J122" s="38" t="str">
        <f t="shared" si="1"/>
        <v>non sign</v>
      </c>
    </row>
    <row r="123" spans="1:10" ht="17" customHeight="1">
      <c r="A123" s="95"/>
      <c r="B123" s="98"/>
      <c r="C123" s="98"/>
      <c r="D123" s="5" t="s">
        <v>14</v>
      </c>
      <c r="E123" s="34">
        <v>-0.18945212493599595</v>
      </c>
      <c r="F123" s="13">
        <v>0.30702417402194054</v>
      </c>
      <c r="G123" s="13">
        <v>0.92619249431882533</v>
      </c>
      <c r="H123" s="14">
        <v>-1.0038403191346332</v>
      </c>
      <c r="I123" s="15">
        <v>0.62493606926264123</v>
      </c>
      <c r="J123" s="38" t="str">
        <f t="shared" si="1"/>
        <v>non sign</v>
      </c>
    </row>
    <row r="124" spans="1:10" ht="17" hidden="1" customHeight="1">
      <c r="A124" s="95" t="s">
        <v>73</v>
      </c>
      <c r="B124" s="98" t="s">
        <v>10</v>
      </c>
      <c r="C124" s="98" t="s">
        <v>11</v>
      </c>
      <c r="D124" s="4" t="s">
        <v>12</v>
      </c>
      <c r="E124" s="35">
        <v>0.24184932768465628</v>
      </c>
      <c r="F124" s="10">
        <v>0.15229856583783394</v>
      </c>
      <c r="G124" s="10">
        <v>0.3866510057887923</v>
      </c>
      <c r="H124" s="11">
        <v>-0.15110252501117799</v>
      </c>
      <c r="I124" s="12">
        <v>0.63480118038049049</v>
      </c>
      <c r="J124" s="38" t="str">
        <f t="shared" si="1"/>
        <v>non sign</v>
      </c>
    </row>
    <row r="125" spans="1:10" ht="17" hidden="1" customHeight="1">
      <c r="A125" s="94"/>
      <c r="B125" s="97"/>
      <c r="C125" s="97"/>
      <c r="D125" s="4" t="s">
        <v>14</v>
      </c>
      <c r="E125" s="35">
        <v>-7.0447654717318287E-3</v>
      </c>
      <c r="F125" s="10">
        <v>0.18995614538448777</v>
      </c>
      <c r="G125" s="10">
        <v>0.99998165351781099</v>
      </c>
      <c r="H125" s="11">
        <v>-0.49715850258514321</v>
      </c>
      <c r="I125" s="12">
        <v>0.48306897164167956</v>
      </c>
      <c r="J125" s="38" t="str">
        <f t="shared" si="1"/>
        <v>non sign</v>
      </c>
    </row>
    <row r="126" spans="1:10" ht="18" hidden="1" customHeight="1">
      <c r="A126" s="94"/>
      <c r="B126" s="97"/>
      <c r="C126" s="98"/>
      <c r="D126" s="5" t="s">
        <v>16</v>
      </c>
      <c r="E126" s="36" t="s">
        <v>50</v>
      </c>
      <c r="F126" s="13">
        <v>0.25217811715504768</v>
      </c>
      <c r="G126" s="13">
        <v>2.3573746822568409E-2</v>
      </c>
      <c r="H126" s="14">
        <v>-1.3699375784245083</v>
      </c>
      <c r="I126" s="15">
        <v>-6.8627118929606157E-2</v>
      </c>
      <c r="J126" s="38" t="str">
        <f t="shared" si="1"/>
        <v>significativa</v>
      </c>
    </row>
    <row r="127" spans="1:10" ht="17" hidden="1" customHeight="1">
      <c r="A127" s="94"/>
      <c r="B127" s="97"/>
      <c r="C127" s="98" t="s">
        <v>12</v>
      </c>
      <c r="D127" s="4" t="s">
        <v>11</v>
      </c>
      <c r="E127" s="35">
        <v>-0.24184932768465628</v>
      </c>
      <c r="F127" s="10">
        <v>0.15229856583783394</v>
      </c>
      <c r="G127" s="10">
        <v>0.3866510057887923</v>
      </c>
      <c r="H127" s="11">
        <v>-0.63480118038049049</v>
      </c>
      <c r="I127" s="12">
        <v>0.15110252501117799</v>
      </c>
      <c r="J127" s="38" t="str">
        <f t="shared" si="1"/>
        <v>non sign</v>
      </c>
    </row>
    <row r="128" spans="1:10" ht="17" hidden="1" customHeight="1">
      <c r="A128" s="94"/>
      <c r="B128" s="97"/>
      <c r="C128" s="97"/>
      <c r="D128" s="4" t="s">
        <v>14</v>
      </c>
      <c r="E128" s="35">
        <v>-0.24889409315638811</v>
      </c>
      <c r="F128" s="10">
        <v>0.20102995570768731</v>
      </c>
      <c r="G128" s="10">
        <v>0.60297772453054521</v>
      </c>
      <c r="H128" s="11">
        <v>-0.76757982803593028</v>
      </c>
      <c r="I128" s="12">
        <v>0.26979164172315406</v>
      </c>
      <c r="J128" s="38" t="str">
        <f t="shared" si="1"/>
        <v>non sign</v>
      </c>
    </row>
    <row r="129" spans="1:10" ht="18" hidden="1" customHeight="1">
      <c r="A129" s="94"/>
      <c r="B129" s="97"/>
      <c r="C129" s="98"/>
      <c r="D129" s="5" t="s">
        <v>16</v>
      </c>
      <c r="E129" s="36" t="s">
        <v>51</v>
      </c>
      <c r="F129" s="13">
        <v>0.26062138955651165</v>
      </c>
      <c r="G129" s="13">
        <v>1.4683412023248632E-3</v>
      </c>
      <c r="H129" s="14">
        <v>-1.6335717437714155</v>
      </c>
      <c r="I129" s="15">
        <v>-0.2886916089520114</v>
      </c>
      <c r="J129" s="38" t="str">
        <f t="shared" si="1"/>
        <v>significativa</v>
      </c>
    </row>
    <row r="130" spans="1:10" ht="17" hidden="1" customHeight="1">
      <c r="A130" s="94"/>
      <c r="B130" s="97"/>
      <c r="C130" s="98" t="s">
        <v>14</v>
      </c>
      <c r="D130" s="4" t="s">
        <v>11</v>
      </c>
      <c r="E130" s="35">
        <v>7.0447654717318287E-3</v>
      </c>
      <c r="F130" s="10">
        <v>0.18995614538448777</v>
      </c>
      <c r="G130" s="10">
        <v>0.99998165351781099</v>
      </c>
      <c r="H130" s="11">
        <v>-0.48306897164167956</v>
      </c>
      <c r="I130" s="12">
        <v>0.49715850258514321</v>
      </c>
      <c r="J130" s="38" t="str">
        <f t="shared" si="1"/>
        <v>non sign</v>
      </c>
    </row>
    <row r="131" spans="1:10" ht="17" hidden="1" customHeight="1">
      <c r="A131" s="94"/>
      <c r="B131" s="97"/>
      <c r="C131" s="97"/>
      <c r="D131" s="4" t="s">
        <v>12</v>
      </c>
      <c r="E131" s="35">
        <v>0.24889409315638811</v>
      </c>
      <c r="F131" s="10">
        <v>0.20102995570768731</v>
      </c>
      <c r="G131" s="10">
        <v>0.60297772453054521</v>
      </c>
      <c r="H131" s="11">
        <v>-0.26979164172315406</v>
      </c>
      <c r="I131" s="12">
        <v>0.76757982803593028</v>
      </c>
      <c r="J131" s="38" t="str">
        <f t="shared" si="1"/>
        <v>non sign</v>
      </c>
    </row>
    <row r="132" spans="1:10" ht="17" hidden="1" customHeight="1">
      <c r="A132" s="94"/>
      <c r="B132" s="97"/>
      <c r="C132" s="98"/>
      <c r="D132" s="5" t="s">
        <v>16</v>
      </c>
      <c r="E132" s="34">
        <v>-0.71223758320532538</v>
      </c>
      <c r="F132" s="13">
        <v>0.28427450238710933</v>
      </c>
      <c r="G132" s="13">
        <v>6.0617372450096685E-2</v>
      </c>
      <c r="H132" s="14">
        <v>-1.4457060290352399</v>
      </c>
      <c r="I132" s="15">
        <v>2.1230862624589064E-2</v>
      </c>
      <c r="J132" s="38" t="str">
        <f t="shared" si="1"/>
        <v>non sign</v>
      </c>
    </row>
    <row r="133" spans="1:10" ht="18" hidden="1" customHeight="1">
      <c r="A133" s="94"/>
      <c r="B133" s="97"/>
      <c r="C133" s="98" t="s">
        <v>16</v>
      </c>
      <c r="D133" s="4" t="s">
        <v>11</v>
      </c>
      <c r="E133" s="33" t="s">
        <v>52</v>
      </c>
      <c r="F133" s="10">
        <v>0.25217811715504768</v>
      </c>
      <c r="G133" s="10">
        <v>2.3573746822568409E-2</v>
      </c>
      <c r="H133" s="11">
        <v>6.8627118929606157E-2</v>
      </c>
      <c r="I133" s="12">
        <v>1.3699375784245083</v>
      </c>
      <c r="J133" s="38" t="str">
        <f t="shared" si="1"/>
        <v>significativa</v>
      </c>
    </row>
    <row r="134" spans="1:10" ht="18" hidden="1" customHeight="1">
      <c r="A134" s="94"/>
      <c r="B134" s="97"/>
      <c r="C134" s="97"/>
      <c r="D134" s="4" t="s">
        <v>12</v>
      </c>
      <c r="E134" s="33" t="s">
        <v>53</v>
      </c>
      <c r="F134" s="10">
        <v>0.26062138955651165</v>
      </c>
      <c r="G134" s="10">
        <v>1.4683412023248632E-3</v>
      </c>
      <c r="H134" s="11">
        <v>0.2886916089520114</v>
      </c>
      <c r="I134" s="12">
        <v>1.6335717437714155</v>
      </c>
      <c r="J134" s="38" t="str">
        <f t="shared" si="1"/>
        <v>significativa</v>
      </c>
    </row>
    <row r="135" spans="1:10" ht="17" hidden="1" customHeight="1">
      <c r="A135" s="94"/>
      <c r="B135" s="98"/>
      <c r="C135" s="98"/>
      <c r="D135" s="5" t="s">
        <v>14</v>
      </c>
      <c r="E135" s="34">
        <v>0.71223758320532538</v>
      </c>
      <c r="F135" s="13">
        <v>0.28427450238710933</v>
      </c>
      <c r="G135" s="13">
        <v>6.0617372450096685E-2</v>
      </c>
      <c r="H135" s="14">
        <v>-2.1230862624589064E-2</v>
      </c>
      <c r="I135" s="15">
        <v>1.4457060290352399</v>
      </c>
      <c r="J135" s="38" t="str">
        <f t="shared" si="1"/>
        <v>non sign</v>
      </c>
    </row>
    <row r="136" spans="1:10" ht="17" customHeight="1">
      <c r="A136" s="94"/>
      <c r="B136" s="98" t="s">
        <v>21</v>
      </c>
      <c r="C136" s="98" t="s">
        <v>11</v>
      </c>
      <c r="D136" s="4" t="s">
        <v>12</v>
      </c>
      <c r="E136" s="35">
        <v>0.24184932768465628</v>
      </c>
      <c r="F136" s="10">
        <v>0.14840260316641096</v>
      </c>
      <c r="G136" s="10">
        <v>0.36353545115640196</v>
      </c>
      <c r="H136" s="11">
        <v>-0.14161052078535136</v>
      </c>
      <c r="I136" s="12">
        <v>0.62530917615466386</v>
      </c>
      <c r="J136" s="38" t="str">
        <f t="shared" si="1"/>
        <v>non sign</v>
      </c>
    </row>
    <row r="137" spans="1:10" ht="17" customHeight="1">
      <c r="A137" s="94"/>
      <c r="B137" s="97"/>
      <c r="C137" s="97"/>
      <c r="D137" s="4" t="s">
        <v>14</v>
      </c>
      <c r="E137" s="35">
        <v>-7.0447654717318287E-3</v>
      </c>
      <c r="F137" s="10">
        <v>0.17611929602082518</v>
      </c>
      <c r="G137" s="10">
        <v>0.99997690343613888</v>
      </c>
      <c r="H137" s="11">
        <v>-0.46501611227290418</v>
      </c>
      <c r="I137" s="12">
        <v>0.45092658132944052</v>
      </c>
      <c r="J137" s="38" t="str">
        <f t="shared" si="1"/>
        <v>non sign</v>
      </c>
    </row>
    <row r="138" spans="1:10" ht="17" customHeight="1">
      <c r="A138" s="94"/>
      <c r="B138" s="97"/>
      <c r="C138" s="98"/>
      <c r="D138" s="5" t="s">
        <v>16</v>
      </c>
      <c r="E138" s="34">
        <v>-0.7192823486770572</v>
      </c>
      <c r="F138" s="13">
        <v>0.27850815575861604</v>
      </c>
      <c r="G138" s="13">
        <v>6.2183859541198983E-2</v>
      </c>
      <c r="H138" s="14">
        <v>-1.4649547219892187</v>
      </c>
      <c r="I138" s="15">
        <v>2.6390024635104203E-2</v>
      </c>
      <c r="J138" s="38" t="str">
        <f t="shared" si="1"/>
        <v>non sign</v>
      </c>
    </row>
    <row r="139" spans="1:10" ht="17" customHeight="1">
      <c r="A139" s="94"/>
      <c r="B139" s="97"/>
      <c r="C139" s="98" t="s">
        <v>12</v>
      </c>
      <c r="D139" s="4" t="s">
        <v>11</v>
      </c>
      <c r="E139" s="35">
        <v>-0.24184932768465628</v>
      </c>
      <c r="F139" s="10">
        <v>0.14840260316641096</v>
      </c>
      <c r="G139" s="10">
        <v>0.36353545115640196</v>
      </c>
      <c r="H139" s="11">
        <v>-0.62530917615466386</v>
      </c>
      <c r="I139" s="12">
        <v>0.14161052078535136</v>
      </c>
      <c r="J139" s="38" t="str">
        <f t="shared" si="1"/>
        <v>non sign</v>
      </c>
    </row>
    <row r="140" spans="1:10" ht="17" customHeight="1">
      <c r="A140" s="94"/>
      <c r="B140" s="97"/>
      <c r="C140" s="97"/>
      <c r="D140" s="4" t="s">
        <v>14</v>
      </c>
      <c r="E140" s="35">
        <v>-0.24889409315638811</v>
      </c>
      <c r="F140" s="10">
        <v>0.17358321299756696</v>
      </c>
      <c r="G140" s="10">
        <v>0.48070070350180183</v>
      </c>
      <c r="H140" s="11">
        <v>-0.70075144082687402</v>
      </c>
      <c r="I140" s="12">
        <v>0.20296325451409775</v>
      </c>
      <c r="J140" s="38" t="str">
        <f t="shared" si="1"/>
        <v>non sign</v>
      </c>
    </row>
    <row r="141" spans="1:10" ht="18" customHeight="1">
      <c r="A141" s="94"/>
      <c r="B141" s="97"/>
      <c r="C141" s="98"/>
      <c r="D141" s="5" t="s">
        <v>16</v>
      </c>
      <c r="E141" s="36" t="s">
        <v>51</v>
      </c>
      <c r="F141" s="13">
        <v>0.2769113905706177</v>
      </c>
      <c r="G141" s="13">
        <v>6.6197513539467678E-3</v>
      </c>
      <c r="H141" s="14">
        <v>-1.7032880166030484</v>
      </c>
      <c r="I141" s="15">
        <v>-0.21897533612037856</v>
      </c>
      <c r="J141" s="70" t="str">
        <f t="shared" si="1"/>
        <v>significativa</v>
      </c>
    </row>
    <row r="142" spans="1:10" ht="17" customHeight="1">
      <c r="A142" s="94"/>
      <c r="B142" s="97"/>
      <c r="C142" s="98" t="s">
        <v>14</v>
      </c>
      <c r="D142" s="4" t="s">
        <v>11</v>
      </c>
      <c r="E142" s="35">
        <v>7.0447654717318287E-3</v>
      </c>
      <c r="F142" s="10">
        <v>0.17611929602082518</v>
      </c>
      <c r="G142" s="10">
        <v>0.99997690343613888</v>
      </c>
      <c r="H142" s="11">
        <v>-0.45092658132944052</v>
      </c>
      <c r="I142" s="12">
        <v>0.46501611227290418</v>
      </c>
      <c r="J142" s="38" t="str">
        <f t="shared" si="1"/>
        <v>non sign</v>
      </c>
    </row>
    <row r="143" spans="1:10" ht="17" customHeight="1">
      <c r="A143" s="94"/>
      <c r="B143" s="97"/>
      <c r="C143" s="97"/>
      <c r="D143" s="4" t="s">
        <v>12</v>
      </c>
      <c r="E143" s="35">
        <v>0.24889409315638811</v>
      </c>
      <c r="F143" s="10">
        <v>0.17358321299756696</v>
      </c>
      <c r="G143" s="10">
        <v>0.48070070350180183</v>
      </c>
      <c r="H143" s="11">
        <v>-0.20296325451409775</v>
      </c>
      <c r="I143" s="12">
        <v>0.70075144082687402</v>
      </c>
      <c r="J143" s="38" t="str">
        <f t="shared" si="1"/>
        <v>non sign</v>
      </c>
    </row>
    <row r="144" spans="1:10" ht="17" customHeight="1">
      <c r="A144" s="94"/>
      <c r="B144" s="97"/>
      <c r="C144" s="98"/>
      <c r="D144" s="5" t="s">
        <v>16</v>
      </c>
      <c r="E144" s="34">
        <v>-0.71223758320532538</v>
      </c>
      <c r="F144" s="13">
        <v>0.29270222416656994</v>
      </c>
      <c r="G144" s="13">
        <v>8.4224667878319281E-2</v>
      </c>
      <c r="H144" s="14">
        <v>-1.4910359068648535</v>
      </c>
      <c r="I144" s="15">
        <v>6.6560740454202905E-2</v>
      </c>
      <c r="J144" s="38" t="str">
        <f t="shared" si="1"/>
        <v>non sign</v>
      </c>
    </row>
    <row r="145" spans="1:10" ht="17" customHeight="1">
      <c r="A145" s="94"/>
      <c r="B145" s="97"/>
      <c r="C145" s="98" t="s">
        <v>16</v>
      </c>
      <c r="D145" s="4" t="s">
        <v>11</v>
      </c>
      <c r="E145" s="35">
        <v>0.7192823486770572</v>
      </c>
      <c r="F145" s="10">
        <v>0.27850815575861604</v>
      </c>
      <c r="G145" s="10">
        <v>6.2183859541198983E-2</v>
      </c>
      <c r="H145" s="11">
        <v>-2.6390024635104203E-2</v>
      </c>
      <c r="I145" s="12">
        <v>1.4649547219892187</v>
      </c>
      <c r="J145" s="38" t="str">
        <f t="shared" ref="J145:J208" si="2">IF(G145&lt;0.05,"significativa","non sign")</f>
        <v>non sign</v>
      </c>
    </row>
    <row r="146" spans="1:10" ht="18" customHeight="1">
      <c r="A146" s="94"/>
      <c r="B146" s="97"/>
      <c r="C146" s="97"/>
      <c r="D146" s="4" t="s">
        <v>12</v>
      </c>
      <c r="E146" s="33" t="s">
        <v>53</v>
      </c>
      <c r="F146" s="10">
        <v>0.2769113905706177</v>
      </c>
      <c r="G146" s="10">
        <v>6.6197513539467678E-3</v>
      </c>
      <c r="H146" s="11">
        <v>0.21897533612037856</v>
      </c>
      <c r="I146" s="12">
        <v>1.7032880166030484</v>
      </c>
      <c r="J146" s="38" t="str">
        <f t="shared" si="2"/>
        <v>significativa</v>
      </c>
    </row>
    <row r="147" spans="1:10" ht="17" customHeight="1">
      <c r="A147" s="95"/>
      <c r="B147" s="98"/>
      <c r="C147" s="98"/>
      <c r="D147" s="5" t="s">
        <v>14</v>
      </c>
      <c r="E147" s="34">
        <v>0.71223758320532538</v>
      </c>
      <c r="F147" s="13">
        <v>0.29270222416656994</v>
      </c>
      <c r="G147" s="13">
        <v>8.4224667878319281E-2</v>
      </c>
      <c r="H147" s="14">
        <v>-6.6560740454202905E-2</v>
      </c>
      <c r="I147" s="15">
        <v>1.4910359068648535</v>
      </c>
      <c r="J147" s="38" t="str">
        <f t="shared" si="2"/>
        <v>non sign</v>
      </c>
    </row>
    <row r="148" spans="1:10" ht="17" hidden="1" customHeight="1">
      <c r="A148" s="95" t="s">
        <v>74</v>
      </c>
      <c r="B148" s="98" t="s">
        <v>10</v>
      </c>
      <c r="C148" s="98" t="s">
        <v>11</v>
      </c>
      <c r="D148" s="4" t="s">
        <v>12</v>
      </c>
      <c r="E148" s="35">
        <v>-0.21348314606741581</v>
      </c>
      <c r="F148" s="10">
        <v>9.9255047030488847E-2</v>
      </c>
      <c r="G148" s="10">
        <v>0.13910103048200406</v>
      </c>
      <c r="H148" s="11">
        <v>-0.46957521368131705</v>
      </c>
      <c r="I148" s="12">
        <v>4.2608921546485434E-2</v>
      </c>
      <c r="J148" s="38" t="str">
        <f t="shared" si="2"/>
        <v>non sign</v>
      </c>
    </row>
    <row r="149" spans="1:10" ht="17" hidden="1" customHeight="1">
      <c r="A149" s="94"/>
      <c r="B149" s="97"/>
      <c r="C149" s="97"/>
      <c r="D149" s="4" t="s">
        <v>14</v>
      </c>
      <c r="E149" s="35">
        <v>-0.22141965400392372</v>
      </c>
      <c r="F149" s="10">
        <v>0.12379700386636197</v>
      </c>
      <c r="G149" s="10">
        <v>0.2803573798672101</v>
      </c>
      <c r="H149" s="11">
        <v>-0.54083344335817385</v>
      </c>
      <c r="I149" s="12">
        <v>9.7994135350326472E-2</v>
      </c>
      <c r="J149" s="38" t="str">
        <f t="shared" si="2"/>
        <v>non sign</v>
      </c>
    </row>
    <row r="150" spans="1:10" ht="18" hidden="1" customHeight="1">
      <c r="A150" s="94"/>
      <c r="B150" s="97"/>
      <c r="C150" s="98"/>
      <c r="D150" s="5" t="s">
        <v>16</v>
      </c>
      <c r="E150" s="36" t="s">
        <v>54</v>
      </c>
      <c r="F150" s="13">
        <v>0.16434790925697906</v>
      </c>
      <c r="G150" s="13">
        <v>2.3783622253217285E-3</v>
      </c>
      <c r="H150" s="14">
        <v>-1.008491751906909</v>
      </c>
      <c r="I150" s="15">
        <v>-0.16041002409889005</v>
      </c>
      <c r="J150" s="38" t="str">
        <f t="shared" si="2"/>
        <v>significativa</v>
      </c>
    </row>
    <row r="151" spans="1:10" ht="17" hidden="1" customHeight="1">
      <c r="A151" s="94"/>
      <c r="B151" s="97"/>
      <c r="C151" s="98" t="s">
        <v>12</v>
      </c>
      <c r="D151" s="4" t="s">
        <v>11</v>
      </c>
      <c r="E151" s="35">
        <v>0.21348314606741581</v>
      </c>
      <c r="F151" s="10">
        <v>9.9255047030488847E-2</v>
      </c>
      <c r="G151" s="10">
        <v>0.13910103048200406</v>
      </c>
      <c r="H151" s="11">
        <v>-4.2608921546485434E-2</v>
      </c>
      <c r="I151" s="12">
        <v>0.46957521368131705</v>
      </c>
      <c r="J151" s="38" t="str">
        <f t="shared" si="2"/>
        <v>non sign</v>
      </c>
    </row>
    <row r="152" spans="1:10" ht="17" hidden="1" customHeight="1">
      <c r="A152" s="94"/>
      <c r="B152" s="97"/>
      <c r="C152" s="97"/>
      <c r="D152" s="4" t="s">
        <v>14</v>
      </c>
      <c r="E152" s="35">
        <v>-7.9365079365079083E-3</v>
      </c>
      <c r="F152" s="10">
        <v>0.13101395668787591</v>
      </c>
      <c r="G152" s="10">
        <v>0.99992011366927713</v>
      </c>
      <c r="H152" s="11">
        <v>-0.34597105689168561</v>
      </c>
      <c r="I152" s="12">
        <v>0.3300980410186698</v>
      </c>
      <c r="J152" s="38" t="str">
        <f t="shared" si="2"/>
        <v>non sign</v>
      </c>
    </row>
    <row r="153" spans="1:10" ht="17" hidden="1" customHeight="1">
      <c r="A153" s="94"/>
      <c r="B153" s="97"/>
      <c r="C153" s="98"/>
      <c r="D153" s="5" t="s">
        <v>16</v>
      </c>
      <c r="E153" s="34">
        <v>-0.37096774193548376</v>
      </c>
      <c r="F153" s="13">
        <v>0.16985050473244054</v>
      </c>
      <c r="G153" s="13">
        <v>0.12945549030204895</v>
      </c>
      <c r="H153" s="14">
        <v>-0.80920608087691837</v>
      </c>
      <c r="I153" s="15">
        <v>6.7270597005950894E-2</v>
      </c>
      <c r="J153" s="38" t="str">
        <f t="shared" si="2"/>
        <v>non sign</v>
      </c>
    </row>
    <row r="154" spans="1:10" ht="17" hidden="1" customHeight="1">
      <c r="A154" s="94"/>
      <c r="B154" s="97"/>
      <c r="C154" s="98" t="s">
        <v>14</v>
      </c>
      <c r="D154" s="4" t="s">
        <v>11</v>
      </c>
      <c r="E154" s="35">
        <v>0.22141965400392372</v>
      </c>
      <c r="F154" s="10">
        <v>0.12379700386636197</v>
      </c>
      <c r="G154" s="10">
        <v>0.2803573798672101</v>
      </c>
      <c r="H154" s="11">
        <v>-9.7994135350326472E-2</v>
      </c>
      <c r="I154" s="12">
        <v>0.54083344335817385</v>
      </c>
      <c r="J154" s="38" t="str">
        <f t="shared" si="2"/>
        <v>non sign</v>
      </c>
    </row>
    <row r="155" spans="1:10" ht="17" hidden="1" customHeight="1">
      <c r="A155" s="94"/>
      <c r="B155" s="97"/>
      <c r="C155" s="97"/>
      <c r="D155" s="4" t="s">
        <v>12</v>
      </c>
      <c r="E155" s="35">
        <v>7.9365079365079083E-3</v>
      </c>
      <c r="F155" s="10">
        <v>0.13101395668787591</v>
      </c>
      <c r="G155" s="10">
        <v>0.99992011366927713</v>
      </c>
      <c r="H155" s="11">
        <v>-0.3300980410186698</v>
      </c>
      <c r="I155" s="12">
        <v>0.34597105689168561</v>
      </c>
      <c r="J155" s="38" t="str">
        <f t="shared" si="2"/>
        <v>non sign</v>
      </c>
    </row>
    <row r="156" spans="1:10" ht="17" hidden="1" customHeight="1">
      <c r="A156" s="94"/>
      <c r="B156" s="97"/>
      <c r="C156" s="98"/>
      <c r="D156" s="5" t="s">
        <v>16</v>
      </c>
      <c r="E156" s="34">
        <v>-0.36303123399897586</v>
      </c>
      <c r="F156" s="13">
        <v>0.18526556011069162</v>
      </c>
      <c r="G156" s="13">
        <v>0.20528211796597562</v>
      </c>
      <c r="H156" s="14">
        <v>-0.84104259730849606</v>
      </c>
      <c r="I156" s="15">
        <v>0.11498012931054435</v>
      </c>
      <c r="J156" s="38" t="str">
        <f t="shared" si="2"/>
        <v>non sign</v>
      </c>
    </row>
    <row r="157" spans="1:10" ht="18" hidden="1" customHeight="1">
      <c r="A157" s="94"/>
      <c r="B157" s="97"/>
      <c r="C157" s="98" t="s">
        <v>16</v>
      </c>
      <c r="D157" s="4" t="s">
        <v>11</v>
      </c>
      <c r="E157" s="33" t="s">
        <v>55</v>
      </c>
      <c r="F157" s="10">
        <v>0.16434790925697906</v>
      </c>
      <c r="G157" s="10">
        <v>2.3783622253217285E-3</v>
      </c>
      <c r="H157" s="11">
        <v>0.16041002409889005</v>
      </c>
      <c r="I157" s="12">
        <v>1.008491751906909</v>
      </c>
      <c r="J157" s="38" t="str">
        <f t="shared" si="2"/>
        <v>significativa</v>
      </c>
    </row>
    <row r="158" spans="1:10" ht="17" hidden="1" customHeight="1">
      <c r="A158" s="94"/>
      <c r="B158" s="97"/>
      <c r="C158" s="97"/>
      <c r="D158" s="4" t="s">
        <v>12</v>
      </c>
      <c r="E158" s="35">
        <v>0.37096774193548376</v>
      </c>
      <c r="F158" s="10">
        <v>0.16985050473244054</v>
      </c>
      <c r="G158" s="10">
        <v>0.12945549030204895</v>
      </c>
      <c r="H158" s="11">
        <v>-6.7270597005950894E-2</v>
      </c>
      <c r="I158" s="12">
        <v>0.80920608087691837</v>
      </c>
      <c r="J158" s="38" t="str">
        <f t="shared" si="2"/>
        <v>non sign</v>
      </c>
    </row>
    <row r="159" spans="1:10" ht="17" hidden="1" customHeight="1">
      <c r="A159" s="94"/>
      <c r="B159" s="98"/>
      <c r="C159" s="98"/>
      <c r="D159" s="5" t="s">
        <v>14</v>
      </c>
      <c r="E159" s="34">
        <v>0.36303123399897586</v>
      </c>
      <c r="F159" s="13">
        <v>0.18526556011069162</v>
      </c>
      <c r="G159" s="13">
        <v>0.20528211796597562</v>
      </c>
      <c r="H159" s="14">
        <v>-0.11498012931054435</v>
      </c>
      <c r="I159" s="15">
        <v>0.84104259730849606</v>
      </c>
      <c r="J159" s="38" t="str">
        <f t="shared" si="2"/>
        <v>non sign</v>
      </c>
    </row>
    <row r="160" spans="1:10" ht="17" customHeight="1">
      <c r="A160" s="94"/>
      <c r="B160" s="98" t="s">
        <v>21</v>
      </c>
      <c r="C160" s="98" t="s">
        <v>11</v>
      </c>
      <c r="D160" s="4" t="s">
        <v>12</v>
      </c>
      <c r="E160" s="35">
        <v>-0.21348314606741581</v>
      </c>
      <c r="F160" s="10">
        <v>9.7854648602224287E-2</v>
      </c>
      <c r="G160" s="10">
        <v>0.13191284690041116</v>
      </c>
      <c r="H160" s="11">
        <v>-0.46701608330895883</v>
      </c>
      <c r="I160" s="12">
        <v>4.0049791174127214E-2</v>
      </c>
      <c r="J160" s="38" t="str">
        <f t="shared" si="2"/>
        <v>non sign</v>
      </c>
    </row>
    <row r="161" spans="1:10" ht="17" customHeight="1">
      <c r="A161" s="94"/>
      <c r="B161" s="97"/>
      <c r="C161" s="97"/>
      <c r="D161" s="4" t="s">
        <v>14</v>
      </c>
      <c r="E161" s="35">
        <v>-0.22141965400392372</v>
      </c>
      <c r="F161" s="10">
        <v>0.11423104134491001</v>
      </c>
      <c r="G161" s="10">
        <v>0.21948227004570975</v>
      </c>
      <c r="H161" s="11">
        <v>-0.52038708486631835</v>
      </c>
      <c r="I161" s="12">
        <v>7.7547776858470863E-2</v>
      </c>
      <c r="J161" s="38" t="str">
        <f t="shared" si="2"/>
        <v>non sign</v>
      </c>
    </row>
    <row r="162" spans="1:10" ht="17" customHeight="1">
      <c r="A162" s="94"/>
      <c r="B162" s="97"/>
      <c r="C162" s="98"/>
      <c r="D162" s="5" t="s">
        <v>16</v>
      </c>
      <c r="E162" s="34">
        <v>-0.58445088800289957</v>
      </c>
      <c r="F162" s="13">
        <v>0.24904043643231416</v>
      </c>
      <c r="G162" s="13">
        <v>0.10833657828445897</v>
      </c>
      <c r="H162" s="14">
        <v>-1.258729067463205</v>
      </c>
      <c r="I162" s="15">
        <v>8.9827291457405978E-2</v>
      </c>
      <c r="J162" s="38" t="str">
        <f t="shared" si="2"/>
        <v>non sign</v>
      </c>
    </row>
    <row r="163" spans="1:10" ht="17" customHeight="1">
      <c r="A163" s="94"/>
      <c r="B163" s="97"/>
      <c r="C163" s="98" t="s">
        <v>12</v>
      </c>
      <c r="D163" s="4" t="s">
        <v>11</v>
      </c>
      <c r="E163" s="35">
        <v>0.21348314606741581</v>
      </c>
      <c r="F163" s="10">
        <v>9.7854648602224287E-2</v>
      </c>
      <c r="G163" s="10">
        <v>0.13191284690041116</v>
      </c>
      <c r="H163" s="11">
        <v>-4.0049791174127214E-2</v>
      </c>
      <c r="I163" s="12">
        <v>0.46701608330895883</v>
      </c>
      <c r="J163" s="38" t="str">
        <f t="shared" si="2"/>
        <v>non sign</v>
      </c>
    </row>
    <row r="164" spans="1:10" ht="17" customHeight="1">
      <c r="A164" s="94"/>
      <c r="B164" s="97"/>
      <c r="C164" s="97"/>
      <c r="D164" s="4" t="s">
        <v>14</v>
      </c>
      <c r="E164" s="35">
        <v>-7.9365079365079083E-3</v>
      </c>
      <c r="F164" s="10">
        <v>0.13379887040559102</v>
      </c>
      <c r="G164" s="10">
        <v>0.99992474248759577</v>
      </c>
      <c r="H164" s="11">
        <v>-0.35580389459693773</v>
      </c>
      <c r="I164" s="12">
        <v>0.33993087872392191</v>
      </c>
      <c r="J164" s="38" t="str">
        <f t="shared" si="2"/>
        <v>non sign</v>
      </c>
    </row>
    <row r="165" spans="1:10" ht="17" customHeight="1">
      <c r="A165" s="94"/>
      <c r="B165" s="97"/>
      <c r="C165" s="98"/>
      <c r="D165" s="5" t="s">
        <v>16</v>
      </c>
      <c r="E165" s="34">
        <v>-0.37096774193548376</v>
      </c>
      <c r="F165" s="13">
        <v>0.258601132815514</v>
      </c>
      <c r="G165" s="13">
        <v>0.48637904655925701</v>
      </c>
      <c r="H165" s="14">
        <v>-1.0660625298440549</v>
      </c>
      <c r="I165" s="15">
        <v>0.32412704597308728</v>
      </c>
      <c r="J165" s="38" t="str">
        <f t="shared" si="2"/>
        <v>non sign</v>
      </c>
    </row>
    <row r="166" spans="1:10" ht="17" customHeight="1">
      <c r="A166" s="94"/>
      <c r="B166" s="97"/>
      <c r="C166" s="98" t="s">
        <v>14</v>
      </c>
      <c r="D166" s="4" t="s">
        <v>11</v>
      </c>
      <c r="E166" s="35">
        <v>0.22141965400392372</v>
      </c>
      <c r="F166" s="10">
        <v>0.11423104134491001</v>
      </c>
      <c r="G166" s="10">
        <v>0.21948227004570975</v>
      </c>
      <c r="H166" s="11">
        <v>-7.7547776858470863E-2</v>
      </c>
      <c r="I166" s="12">
        <v>0.52038708486631835</v>
      </c>
      <c r="J166" s="38" t="str">
        <f t="shared" si="2"/>
        <v>non sign</v>
      </c>
    </row>
    <row r="167" spans="1:10" ht="17" customHeight="1">
      <c r="A167" s="94"/>
      <c r="B167" s="97"/>
      <c r="C167" s="97"/>
      <c r="D167" s="4" t="s">
        <v>12</v>
      </c>
      <c r="E167" s="35">
        <v>7.9365079365079083E-3</v>
      </c>
      <c r="F167" s="10">
        <v>0.13379887040559102</v>
      </c>
      <c r="G167" s="10">
        <v>0.99992474248759577</v>
      </c>
      <c r="H167" s="11">
        <v>-0.33993087872392191</v>
      </c>
      <c r="I167" s="12">
        <v>0.35580389459693773</v>
      </c>
      <c r="J167" s="38" t="str">
        <f t="shared" si="2"/>
        <v>non sign</v>
      </c>
    </row>
    <row r="168" spans="1:10" ht="17" customHeight="1">
      <c r="A168" s="94"/>
      <c r="B168" s="97"/>
      <c r="C168" s="98"/>
      <c r="D168" s="5" t="s">
        <v>16</v>
      </c>
      <c r="E168" s="34">
        <v>-0.36303123399897586</v>
      </c>
      <c r="F168" s="13">
        <v>0.26523149218587305</v>
      </c>
      <c r="G168" s="13">
        <v>0.52569153761607534</v>
      </c>
      <c r="H168" s="14">
        <v>-1.0731671676876429</v>
      </c>
      <c r="I168" s="15">
        <v>0.34710469968969115</v>
      </c>
      <c r="J168" s="38" t="str">
        <f t="shared" si="2"/>
        <v>non sign</v>
      </c>
    </row>
    <row r="169" spans="1:10" ht="17" customHeight="1">
      <c r="A169" s="94"/>
      <c r="B169" s="97"/>
      <c r="C169" s="98" t="s">
        <v>16</v>
      </c>
      <c r="D169" s="4" t="s">
        <v>11</v>
      </c>
      <c r="E169" s="35">
        <v>0.58445088800289957</v>
      </c>
      <c r="F169" s="10">
        <v>0.24904043643231416</v>
      </c>
      <c r="G169" s="10">
        <v>0.10833657828445897</v>
      </c>
      <c r="H169" s="11">
        <v>-8.9827291457405978E-2</v>
      </c>
      <c r="I169" s="12">
        <v>1.258729067463205</v>
      </c>
      <c r="J169" s="38" t="str">
        <f t="shared" si="2"/>
        <v>non sign</v>
      </c>
    </row>
    <row r="170" spans="1:10" ht="17" customHeight="1">
      <c r="A170" s="94"/>
      <c r="B170" s="97"/>
      <c r="C170" s="97"/>
      <c r="D170" s="4" t="s">
        <v>12</v>
      </c>
      <c r="E170" s="35">
        <v>0.37096774193548376</v>
      </c>
      <c r="F170" s="10">
        <v>0.258601132815514</v>
      </c>
      <c r="G170" s="10">
        <v>0.48637904655925701</v>
      </c>
      <c r="H170" s="11">
        <v>-0.32412704597308728</v>
      </c>
      <c r="I170" s="12">
        <v>1.0660625298440549</v>
      </c>
      <c r="J170" s="38" t="str">
        <f t="shared" si="2"/>
        <v>non sign</v>
      </c>
    </row>
    <row r="171" spans="1:10" ht="17" customHeight="1">
      <c r="A171" s="95"/>
      <c r="B171" s="98"/>
      <c r="C171" s="98"/>
      <c r="D171" s="5" t="s">
        <v>14</v>
      </c>
      <c r="E171" s="34">
        <v>0.36303123399897586</v>
      </c>
      <c r="F171" s="13">
        <v>0.26523149218587305</v>
      </c>
      <c r="G171" s="13">
        <v>0.52569153761607534</v>
      </c>
      <c r="H171" s="14">
        <v>-0.34710469968969115</v>
      </c>
      <c r="I171" s="15">
        <v>1.0731671676876429</v>
      </c>
      <c r="J171" s="38" t="str">
        <f t="shared" si="2"/>
        <v>non sign</v>
      </c>
    </row>
    <row r="172" spans="1:10" ht="17" hidden="1" customHeight="1">
      <c r="A172" s="95" t="s">
        <v>75</v>
      </c>
      <c r="B172" s="98" t="s">
        <v>10</v>
      </c>
      <c r="C172" s="98" t="s">
        <v>11</v>
      </c>
      <c r="D172" s="4" t="s">
        <v>12</v>
      </c>
      <c r="E172" s="35">
        <v>-0.21827224166513171</v>
      </c>
      <c r="F172" s="10">
        <v>0.14031908352908609</v>
      </c>
      <c r="G172" s="10">
        <v>0.40544666408422603</v>
      </c>
      <c r="H172" s="11">
        <v>-0.58031533470414964</v>
      </c>
      <c r="I172" s="12">
        <v>0.14377085137388618</v>
      </c>
      <c r="J172" s="38" t="str">
        <f t="shared" si="2"/>
        <v>non sign</v>
      </c>
    </row>
    <row r="173" spans="1:10" ht="18" hidden="1" customHeight="1">
      <c r="A173" s="94"/>
      <c r="B173" s="97"/>
      <c r="C173" s="97"/>
      <c r="D173" s="4" t="s">
        <v>14</v>
      </c>
      <c r="E173" s="33" t="s">
        <v>56</v>
      </c>
      <c r="F173" s="10">
        <v>0.17501459770442346</v>
      </c>
      <c r="G173" s="10">
        <v>9.8363534040135647E-7</v>
      </c>
      <c r="H173" s="11">
        <v>-1.3847709190042956</v>
      </c>
      <c r="I173" s="12">
        <v>-0.48164605977223413</v>
      </c>
      <c r="J173" s="38" t="str">
        <f t="shared" si="2"/>
        <v>significativa</v>
      </c>
    </row>
    <row r="174" spans="1:10" ht="18" hidden="1" customHeight="1">
      <c r="A174" s="94"/>
      <c r="B174" s="97"/>
      <c r="C174" s="98"/>
      <c r="D174" s="5" t="s">
        <v>16</v>
      </c>
      <c r="E174" s="36" t="s">
        <v>57</v>
      </c>
      <c r="F174" s="13">
        <v>0.23234232108899061</v>
      </c>
      <c r="G174" s="13">
        <v>1.1380595680543504E-4</v>
      </c>
      <c r="H174" s="14">
        <v>-1.6043691459968066</v>
      </c>
      <c r="I174" s="15">
        <v>-0.40541700840696282</v>
      </c>
      <c r="J174" s="38" t="str">
        <f t="shared" si="2"/>
        <v>significativa</v>
      </c>
    </row>
    <row r="175" spans="1:10" ht="17" hidden="1" customHeight="1">
      <c r="A175" s="94"/>
      <c r="B175" s="97"/>
      <c r="C175" s="98" t="s">
        <v>12</v>
      </c>
      <c r="D175" s="4" t="s">
        <v>11</v>
      </c>
      <c r="E175" s="35">
        <v>0.21827224166513171</v>
      </c>
      <c r="F175" s="10">
        <v>0.14031908352908609</v>
      </c>
      <c r="G175" s="10">
        <v>0.40544666408422603</v>
      </c>
      <c r="H175" s="11">
        <v>-0.14377085137388618</v>
      </c>
      <c r="I175" s="12">
        <v>0.58031533470414964</v>
      </c>
      <c r="J175" s="38" t="str">
        <f t="shared" si="2"/>
        <v>non sign</v>
      </c>
    </row>
    <row r="176" spans="1:10" ht="18" hidden="1" customHeight="1">
      <c r="A176" s="94"/>
      <c r="B176" s="97"/>
      <c r="C176" s="97"/>
      <c r="D176" s="4" t="s">
        <v>14</v>
      </c>
      <c r="E176" s="33" t="s">
        <v>58</v>
      </c>
      <c r="F176" s="10">
        <v>0.18521736558459401</v>
      </c>
      <c r="G176" s="10">
        <v>7.6287476818104327E-4</v>
      </c>
      <c r="H176" s="11">
        <v>-1.1928232623349775</v>
      </c>
      <c r="I176" s="12">
        <v>-0.23704923311128884</v>
      </c>
      <c r="J176" s="38" t="str">
        <f t="shared" si="2"/>
        <v>significativa</v>
      </c>
    </row>
    <row r="177" spans="1:10" ht="18" hidden="1" customHeight="1">
      <c r="A177" s="94"/>
      <c r="B177" s="97"/>
      <c r="C177" s="98"/>
      <c r="D177" s="5" t="s">
        <v>16</v>
      </c>
      <c r="E177" s="36" t="s">
        <v>59</v>
      </c>
      <c r="F177" s="13">
        <v>0.24012146358348635</v>
      </c>
      <c r="G177" s="13">
        <v>6.2845554160425587E-3</v>
      </c>
      <c r="H177" s="14">
        <v>-1.4061681928482843</v>
      </c>
      <c r="I177" s="15">
        <v>-0.16707347822522167</v>
      </c>
      <c r="J177" s="38" t="str">
        <f t="shared" si="2"/>
        <v>significativa</v>
      </c>
    </row>
    <row r="178" spans="1:10" ht="18" hidden="1" customHeight="1">
      <c r="A178" s="94"/>
      <c r="B178" s="97"/>
      <c r="C178" s="98" t="s">
        <v>14</v>
      </c>
      <c r="D178" s="4" t="s">
        <v>11</v>
      </c>
      <c r="E178" s="33" t="s">
        <v>60</v>
      </c>
      <c r="F178" s="10">
        <v>0.17501459770442346</v>
      </c>
      <c r="G178" s="10">
        <v>9.8363534040135647E-7</v>
      </c>
      <c r="H178" s="11">
        <v>0.48164605977223413</v>
      </c>
      <c r="I178" s="12">
        <v>1.3847709190042956</v>
      </c>
      <c r="J178" s="38" t="str">
        <f t="shared" si="2"/>
        <v>significativa</v>
      </c>
    </row>
    <row r="179" spans="1:10" ht="18" hidden="1" customHeight="1">
      <c r="A179" s="94"/>
      <c r="B179" s="97"/>
      <c r="C179" s="97"/>
      <c r="D179" s="4" t="s">
        <v>12</v>
      </c>
      <c r="E179" s="33" t="s">
        <v>61</v>
      </c>
      <c r="F179" s="10">
        <v>0.18521736558459401</v>
      </c>
      <c r="G179" s="10">
        <v>7.6287476818104327E-4</v>
      </c>
      <c r="H179" s="11">
        <v>0.23704923311128884</v>
      </c>
      <c r="I179" s="12">
        <v>1.1928232623349775</v>
      </c>
      <c r="J179" s="38" t="str">
        <f t="shared" si="2"/>
        <v>significativa</v>
      </c>
    </row>
    <row r="180" spans="1:10" ht="17" hidden="1" customHeight="1">
      <c r="A180" s="94"/>
      <c r="B180" s="97"/>
      <c r="C180" s="98"/>
      <c r="D180" s="5" t="s">
        <v>16</v>
      </c>
      <c r="E180" s="34">
        <v>-7.168458781361986E-2</v>
      </c>
      <c r="F180" s="13">
        <v>0.26191407270453054</v>
      </c>
      <c r="G180" s="13">
        <v>0.99282726625054629</v>
      </c>
      <c r="H180" s="14">
        <v>-0.74745996068183551</v>
      </c>
      <c r="I180" s="15">
        <v>0.60409078505459579</v>
      </c>
      <c r="J180" s="38" t="str">
        <f t="shared" si="2"/>
        <v>non sign</v>
      </c>
    </row>
    <row r="181" spans="1:10" ht="18" hidden="1" customHeight="1">
      <c r="A181" s="94"/>
      <c r="B181" s="97"/>
      <c r="C181" s="98" t="s">
        <v>16</v>
      </c>
      <c r="D181" s="4" t="s">
        <v>11</v>
      </c>
      <c r="E181" s="33" t="s">
        <v>62</v>
      </c>
      <c r="F181" s="10">
        <v>0.23234232108899061</v>
      </c>
      <c r="G181" s="10">
        <v>1.1380595680543504E-4</v>
      </c>
      <c r="H181" s="11">
        <v>0.40541700840696282</v>
      </c>
      <c r="I181" s="12">
        <v>1.6043691459968066</v>
      </c>
      <c r="J181" s="38" t="str">
        <f t="shared" si="2"/>
        <v>significativa</v>
      </c>
    </row>
    <row r="182" spans="1:10" ht="18" hidden="1" customHeight="1">
      <c r="A182" s="94"/>
      <c r="B182" s="97"/>
      <c r="C182" s="97"/>
      <c r="D182" s="4" t="s">
        <v>12</v>
      </c>
      <c r="E182" s="33" t="s">
        <v>63</v>
      </c>
      <c r="F182" s="10">
        <v>0.24012146358348635</v>
      </c>
      <c r="G182" s="10">
        <v>6.2845554160425587E-3</v>
      </c>
      <c r="H182" s="11">
        <v>0.16707347822522167</v>
      </c>
      <c r="I182" s="12">
        <v>1.4061681928482843</v>
      </c>
      <c r="J182" s="38" t="str">
        <f t="shared" si="2"/>
        <v>significativa</v>
      </c>
    </row>
    <row r="183" spans="1:10" ht="17" hidden="1" customHeight="1">
      <c r="A183" s="94"/>
      <c r="B183" s="98"/>
      <c r="C183" s="98"/>
      <c r="D183" s="5" t="s">
        <v>14</v>
      </c>
      <c r="E183" s="34">
        <v>7.168458781361986E-2</v>
      </c>
      <c r="F183" s="13">
        <v>0.26191407270453054</v>
      </c>
      <c r="G183" s="13">
        <v>0.99282726625054629</v>
      </c>
      <c r="H183" s="14">
        <v>-0.60409078505459579</v>
      </c>
      <c r="I183" s="15">
        <v>0.74745996068183551</v>
      </c>
      <c r="J183" s="38" t="str">
        <f t="shared" si="2"/>
        <v>non sign</v>
      </c>
    </row>
    <row r="184" spans="1:10" ht="17" customHeight="1">
      <c r="A184" s="94"/>
      <c r="B184" s="98" t="s">
        <v>21</v>
      </c>
      <c r="C184" s="98" t="s">
        <v>11</v>
      </c>
      <c r="D184" s="4" t="s">
        <v>12</v>
      </c>
      <c r="E184" s="35">
        <v>-0.21827224166513171</v>
      </c>
      <c r="F184" s="10">
        <v>0.12774220683544171</v>
      </c>
      <c r="G184" s="10">
        <v>0.32145409842796968</v>
      </c>
      <c r="H184" s="11">
        <v>-0.54882293201712307</v>
      </c>
      <c r="I184" s="12">
        <v>0.11227844868685966</v>
      </c>
      <c r="J184" s="38" t="str">
        <f t="shared" si="2"/>
        <v>non sign</v>
      </c>
    </row>
    <row r="185" spans="1:10" ht="18" customHeight="1">
      <c r="A185" s="94"/>
      <c r="B185" s="97"/>
      <c r="C185" s="97"/>
      <c r="D185" s="4" t="s">
        <v>14</v>
      </c>
      <c r="E185" s="33" t="s">
        <v>56</v>
      </c>
      <c r="F185" s="10">
        <v>0.20171988104674524</v>
      </c>
      <c r="G185" s="10">
        <v>8.0038789102232499E-5</v>
      </c>
      <c r="H185" s="11">
        <v>-1.4622094837755348</v>
      </c>
      <c r="I185" s="12">
        <v>-0.40420749500099484</v>
      </c>
      <c r="J185" s="38" t="str">
        <f t="shared" si="2"/>
        <v>significativa</v>
      </c>
    </row>
    <row r="186" spans="1:10" ht="18" customHeight="1">
      <c r="A186" s="94"/>
      <c r="B186" s="97"/>
      <c r="C186" s="98"/>
      <c r="D186" s="5" t="s">
        <v>16</v>
      </c>
      <c r="E186" s="36" t="s">
        <v>57</v>
      </c>
      <c r="F186" s="13">
        <v>0.31252210143503667</v>
      </c>
      <c r="G186" s="13">
        <v>1.4534240549045951E-2</v>
      </c>
      <c r="H186" s="14">
        <v>-1.8493999607539631</v>
      </c>
      <c r="I186" s="15">
        <v>-0.16038619364980644</v>
      </c>
      <c r="J186" s="38" t="str">
        <f t="shared" si="2"/>
        <v>significativa</v>
      </c>
    </row>
    <row r="187" spans="1:10" ht="17" customHeight="1">
      <c r="A187" s="94"/>
      <c r="B187" s="97"/>
      <c r="C187" s="98" t="s">
        <v>12</v>
      </c>
      <c r="D187" s="4" t="s">
        <v>11</v>
      </c>
      <c r="E187" s="35">
        <v>0.21827224166513171</v>
      </c>
      <c r="F187" s="10">
        <v>0.12774220683544171</v>
      </c>
      <c r="G187" s="10">
        <v>0.32145409842796968</v>
      </c>
      <c r="H187" s="11">
        <v>-0.11227844868685966</v>
      </c>
      <c r="I187" s="12">
        <v>0.54882293201712307</v>
      </c>
      <c r="J187" s="38" t="str">
        <f t="shared" si="2"/>
        <v>non sign</v>
      </c>
    </row>
    <row r="188" spans="1:10" ht="18" customHeight="1">
      <c r="A188" s="94"/>
      <c r="B188" s="97"/>
      <c r="C188" s="97"/>
      <c r="D188" s="4" t="s">
        <v>14</v>
      </c>
      <c r="E188" s="33" t="s">
        <v>58</v>
      </c>
      <c r="F188" s="10">
        <v>0.21461619964731915</v>
      </c>
      <c r="G188" s="10">
        <v>6.5325427948278447E-3</v>
      </c>
      <c r="H188" s="11">
        <v>-1.2755694824875903</v>
      </c>
      <c r="I188" s="12">
        <v>-0.15430301295867599</v>
      </c>
      <c r="J188" s="38" t="str">
        <f t="shared" si="2"/>
        <v>significativa</v>
      </c>
    </row>
    <row r="189" spans="1:10" ht="17" customHeight="1">
      <c r="A189" s="94"/>
      <c r="B189" s="97"/>
      <c r="C189" s="98"/>
      <c r="D189" s="5" t="s">
        <v>16</v>
      </c>
      <c r="E189" s="34">
        <v>-0.78662083553675299</v>
      </c>
      <c r="F189" s="13">
        <v>0.32099730003057075</v>
      </c>
      <c r="G189" s="13">
        <v>8.4923525756953611E-2</v>
      </c>
      <c r="H189" s="14">
        <v>-1.6496567356990335</v>
      </c>
      <c r="I189" s="15">
        <v>7.6415064625527607E-2</v>
      </c>
      <c r="J189" s="38" t="str">
        <f t="shared" si="2"/>
        <v>non sign</v>
      </c>
    </row>
    <row r="190" spans="1:10" ht="18" customHeight="1">
      <c r="A190" s="94"/>
      <c r="B190" s="97"/>
      <c r="C190" s="98" t="s">
        <v>14</v>
      </c>
      <c r="D190" s="4" t="s">
        <v>11</v>
      </c>
      <c r="E190" s="33" t="s">
        <v>60</v>
      </c>
      <c r="F190" s="10">
        <v>0.20171988104674524</v>
      </c>
      <c r="G190" s="10">
        <v>8.0038789102232499E-5</v>
      </c>
      <c r="H190" s="11">
        <v>0.40420749500099484</v>
      </c>
      <c r="I190" s="12">
        <v>1.4622094837755348</v>
      </c>
      <c r="J190" s="70" t="str">
        <f t="shared" si="2"/>
        <v>significativa</v>
      </c>
    </row>
    <row r="191" spans="1:10" ht="18" customHeight="1">
      <c r="A191" s="94"/>
      <c r="B191" s="97"/>
      <c r="C191" s="97"/>
      <c r="D191" s="4" t="s">
        <v>12</v>
      </c>
      <c r="E191" s="33" t="s">
        <v>61</v>
      </c>
      <c r="F191" s="10">
        <v>0.21461619964731915</v>
      </c>
      <c r="G191" s="10">
        <v>6.5325427948278447E-3</v>
      </c>
      <c r="H191" s="11">
        <v>0.15430301295867599</v>
      </c>
      <c r="I191" s="12">
        <v>1.2755694824875903</v>
      </c>
      <c r="J191" s="70" t="str">
        <f t="shared" si="2"/>
        <v>significativa</v>
      </c>
    </row>
    <row r="192" spans="1:10" ht="17" customHeight="1">
      <c r="A192" s="94"/>
      <c r="B192" s="97"/>
      <c r="C192" s="98"/>
      <c r="D192" s="5" t="s">
        <v>16</v>
      </c>
      <c r="E192" s="34">
        <v>-7.168458781361986E-2</v>
      </c>
      <c r="F192" s="13">
        <v>0.35694832347167643</v>
      </c>
      <c r="G192" s="13">
        <v>0.99709694186179554</v>
      </c>
      <c r="H192" s="14">
        <v>-1.0181797062254974</v>
      </c>
      <c r="I192" s="15">
        <v>0.87481053059825764</v>
      </c>
      <c r="J192" s="38" t="str">
        <f t="shared" si="2"/>
        <v>non sign</v>
      </c>
    </row>
    <row r="193" spans="1:10" ht="18" customHeight="1">
      <c r="A193" s="94"/>
      <c r="B193" s="97"/>
      <c r="C193" s="98" t="s">
        <v>16</v>
      </c>
      <c r="D193" s="4" t="s">
        <v>11</v>
      </c>
      <c r="E193" s="33" t="s">
        <v>62</v>
      </c>
      <c r="F193" s="10">
        <v>0.31252210143503667</v>
      </c>
      <c r="G193" s="10">
        <v>1.4534240549045951E-2</v>
      </c>
      <c r="H193" s="11">
        <v>0.16038619364980644</v>
      </c>
      <c r="I193" s="12">
        <v>1.8493999607539631</v>
      </c>
      <c r="J193" s="70" t="str">
        <f t="shared" si="2"/>
        <v>significativa</v>
      </c>
    </row>
    <row r="194" spans="1:10" ht="17" customHeight="1">
      <c r="A194" s="94"/>
      <c r="B194" s="97"/>
      <c r="C194" s="97"/>
      <c r="D194" s="4" t="s">
        <v>12</v>
      </c>
      <c r="E194" s="35">
        <v>0.78662083553675299</v>
      </c>
      <c r="F194" s="10">
        <v>0.32099730003057075</v>
      </c>
      <c r="G194" s="10">
        <v>8.4923525756953611E-2</v>
      </c>
      <c r="H194" s="11">
        <v>-7.6415064625527607E-2</v>
      </c>
      <c r="I194" s="12">
        <v>1.6496567356990335</v>
      </c>
      <c r="J194" s="38" t="str">
        <f t="shared" si="2"/>
        <v>non sign</v>
      </c>
    </row>
    <row r="195" spans="1:10" ht="17" customHeight="1">
      <c r="A195" s="95"/>
      <c r="B195" s="98"/>
      <c r="C195" s="98"/>
      <c r="D195" s="5" t="s">
        <v>14</v>
      </c>
      <c r="E195" s="34">
        <v>7.168458781361986E-2</v>
      </c>
      <c r="F195" s="13">
        <v>0.35694832347167643</v>
      </c>
      <c r="G195" s="13">
        <v>0.99709694186179554</v>
      </c>
      <c r="H195" s="14">
        <v>-0.87481053059825764</v>
      </c>
      <c r="I195" s="15">
        <v>1.0181797062254974</v>
      </c>
      <c r="J195" s="38" t="str">
        <f t="shared" si="2"/>
        <v>non sign</v>
      </c>
    </row>
    <row r="196" spans="1:10" ht="17" hidden="1" customHeight="1">
      <c r="A196" s="95" t="s">
        <v>76</v>
      </c>
      <c r="B196" s="98" t="s">
        <v>10</v>
      </c>
      <c r="C196" s="98" t="s">
        <v>11</v>
      </c>
      <c r="D196" s="4" t="s">
        <v>12</v>
      </c>
      <c r="E196" s="35">
        <v>2.1458832197458033E-2</v>
      </c>
      <c r="F196" s="10">
        <v>0.14249091480940085</v>
      </c>
      <c r="G196" s="10">
        <v>0.99878135516456545</v>
      </c>
      <c r="H196" s="11">
        <v>-0.34618789289579183</v>
      </c>
      <c r="I196" s="12">
        <v>0.38910555729070789</v>
      </c>
      <c r="J196" s="38" t="str">
        <f t="shared" si="2"/>
        <v>non sign</v>
      </c>
    </row>
    <row r="197" spans="1:10" ht="17" hidden="1" customHeight="1">
      <c r="A197" s="94"/>
      <c r="B197" s="97"/>
      <c r="C197" s="97"/>
      <c r="D197" s="4" t="s">
        <v>14</v>
      </c>
      <c r="E197" s="35">
        <v>-0.12413055109684334</v>
      </c>
      <c r="F197" s="10">
        <v>0.17772343935479942</v>
      </c>
      <c r="G197" s="10">
        <v>0.89764484822244128</v>
      </c>
      <c r="H197" s="11">
        <v>-0.58268217551795365</v>
      </c>
      <c r="I197" s="12">
        <v>0.33442107332426702</v>
      </c>
      <c r="J197" s="38" t="str">
        <f t="shared" si="2"/>
        <v>non sign</v>
      </c>
    </row>
    <row r="198" spans="1:10" ht="17" hidden="1" customHeight="1">
      <c r="A198" s="94"/>
      <c r="B198" s="97"/>
      <c r="C198" s="98"/>
      <c r="D198" s="5" t="s">
        <v>16</v>
      </c>
      <c r="E198" s="34">
        <v>-0.37912287060529182</v>
      </c>
      <c r="F198" s="13">
        <v>0.23593847000894425</v>
      </c>
      <c r="G198" s="13">
        <v>0.3759015087785067</v>
      </c>
      <c r="H198" s="14">
        <v>-0.98787751252985534</v>
      </c>
      <c r="I198" s="15">
        <v>0.2296317713192717</v>
      </c>
      <c r="J198" s="38" t="str">
        <f t="shared" si="2"/>
        <v>non sign</v>
      </c>
    </row>
    <row r="199" spans="1:10" ht="17" hidden="1" customHeight="1">
      <c r="A199" s="94"/>
      <c r="B199" s="97"/>
      <c r="C199" s="98" t="s">
        <v>12</v>
      </c>
      <c r="D199" s="4" t="s">
        <v>11</v>
      </c>
      <c r="E199" s="35">
        <v>-2.1458832197458033E-2</v>
      </c>
      <c r="F199" s="10">
        <v>0.14249091480940085</v>
      </c>
      <c r="G199" s="10">
        <v>0.99878135516456545</v>
      </c>
      <c r="H199" s="11">
        <v>-0.38910555729070789</v>
      </c>
      <c r="I199" s="12">
        <v>0.34618789289579183</v>
      </c>
      <c r="J199" s="38" t="str">
        <f t="shared" si="2"/>
        <v>non sign</v>
      </c>
    </row>
    <row r="200" spans="1:10" ht="17" hidden="1" customHeight="1">
      <c r="A200" s="94"/>
      <c r="B200" s="97"/>
      <c r="C200" s="97"/>
      <c r="D200" s="4" t="s">
        <v>14</v>
      </c>
      <c r="E200" s="35">
        <v>-0.14558938329430138</v>
      </c>
      <c r="F200" s="10">
        <v>0.18808412367705785</v>
      </c>
      <c r="G200" s="10">
        <v>0.86615758907422169</v>
      </c>
      <c r="H200" s="11">
        <v>-0.6308730394796711</v>
      </c>
      <c r="I200" s="12">
        <v>0.33969427289106841</v>
      </c>
      <c r="J200" s="38" t="str">
        <f t="shared" si="2"/>
        <v>non sign</v>
      </c>
    </row>
    <row r="201" spans="1:10" ht="17" hidden="1" customHeight="1">
      <c r="A201" s="94"/>
      <c r="B201" s="97"/>
      <c r="C201" s="98"/>
      <c r="D201" s="5" t="s">
        <v>16</v>
      </c>
      <c r="E201" s="34">
        <v>-0.40058170280274985</v>
      </c>
      <c r="F201" s="13">
        <v>0.24383801654670093</v>
      </c>
      <c r="G201" s="13">
        <v>0.35582820974041252</v>
      </c>
      <c r="H201" s="14">
        <v>-1.0297182927147537</v>
      </c>
      <c r="I201" s="15">
        <v>0.22855488710925387</v>
      </c>
      <c r="J201" s="38" t="str">
        <f t="shared" si="2"/>
        <v>non sign</v>
      </c>
    </row>
    <row r="202" spans="1:10" ht="17" hidden="1" customHeight="1">
      <c r="A202" s="94"/>
      <c r="B202" s="97"/>
      <c r="C202" s="98" t="s">
        <v>14</v>
      </c>
      <c r="D202" s="4" t="s">
        <v>11</v>
      </c>
      <c r="E202" s="35">
        <v>0.12413055109684334</v>
      </c>
      <c r="F202" s="10">
        <v>0.17772343935479942</v>
      </c>
      <c r="G202" s="10">
        <v>0.89764484822244128</v>
      </c>
      <c r="H202" s="11">
        <v>-0.33442107332426702</v>
      </c>
      <c r="I202" s="12">
        <v>0.58268217551795365</v>
      </c>
      <c r="J202" s="38" t="str">
        <f t="shared" si="2"/>
        <v>non sign</v>
      </c>
    </row>
    <row r="203" spans="1:10" ht="17" hidden="1" customHeight="1">
      <c r="A203" s="94"/>
      <c r="B203" s="97"/>
      <c r="C203" s="97"/>
      <c r="D203" s="4" t="s">
        <v>12</v>
      </c>
      <c r="E203" s="35">
        <v>0.14558938329430138</v>
      </c>
      <c r="F203" s="10">
        <v>0.18808412367705785</v>
      </c>
      <c r="G203" s="10">
        <v>0.86615758907422169</v>
      </c>
      <c r="H203" s="11">
        <v>-0.33969427289106841</v>
      </c>
      <c r="I203" s="12">
        <v>0.6308730394796711</v>
      </c>
      <c r="J203" s="38" t="str">
        <f t="shared" si="2"/>
        <v>non sign</v>
      </c>
    </row>
    <row r="204" spans="1:10" ht="17" hidden="1" customHeight="1">
      <c r="A204" s="94"/>
      <c r="B204" s="97"/>
      <c r="C204" s="98"/>
      <c r="D204" s="5" t="s">
        <v>16</v>
      </c>
      <c r="E204" s="34">
        <v>-0.25499231950844847</v>
      </c>
      <c r="F204" s="13">
        <v>0.26596792740161046</v>
      </c>
      <c r="G204" s="13">
        <v>0.77293363798225279</v>
      </c>
      <c r="H204" s="14">
        <v>-0.94122721118443431</v>
      </c>
      <c r="I204" s="15">
        <v>0.43124257216753736</v>
      </c>
      <c r="J204" s="38" t="str">
        <f t="shared" si="2"/>
        <v>non sign</v>
      </c>
    </row>
    <row r="205" spans="1:10" ht="17" hidden="1" customHeight="1">
      <c r="A205" s="94"/>
      <c r="B205" s="97"/>
      <c r="C205" s="98" t="s">
        <v>16</v>
      </c>
      <c r="D205" s="4" t="s">
        <v>11</v>
      </c>
      <c r="E205" s="35">
        <v>0.37912287060529182</v>
      </c>
      <c r="F205" s="10">
        <v>0.23593847000894425</v>
      </c>
      <c r="G205" s="10">
        <v>0.3759015087785067</v>
      </c>
      <c r="H205" s="11">
        <v>-0.2296317713192717</v>
      </c>
      <c r="I205" s="12">
        <v>0.98787751252985534</v>
      </c>
      <c r="J205" s="38" t="str">
        <f t="shared" si="2"/>
        <v>non sign</v>
      </c>
    </row>
    <row r="206" spans="1:10" ht="17" hidden="1" customHeight="1">
      <c r="A206" s="94"/>
      <c r="B206" s="97"/>
      <c r="C206" s="97"/>
      <c r="D206" s="4" t="s">
        <v>12</v>
      </c>
      <c r="E206" s="35">
        <v>0.40058170280274985</v>
      </c>
      <c r="F206" s="10">
        <v>0.24383801654670093</v>
      </c>
      <c r="G206" s="10">
        <v>0.35582820974041252</v>
      </c>
      <c r="H206" s="11">
        <v>-0.22855488710925387</v>
      </c>
      <c r="I206" s="12">
        <v>1.0297182927147537</v>
      </c>
      <c r="J206" s="38" t="str">
        <f t="shared" si="2"/>
        <v>non sign</v>
      </c>
    </row>
    <row r="207" spans="1:10" ht="17" hidden="1" customHeight="1">
      <c r="A207" s="94"/>
      <c r="B207" s="98"/>
      <c r="C207" s="98"/>
      <c r="D207" s="5" t="s">
        <v>14</v>
      </c>
      <c r="E207" s="34">
        <v>0.25499231950844847</v>
      </c>
      <c r="F207" s="13">
        <v>0.26596792740161046</v>
      </c>
      <c r="G207" s="13">
        <v>0.77293363798225279</v>
      </c>
      <c r="H207" s="14">
        <v>-0.43124257216753736</v>
      </c>
      <c r="I207" s="15">
        <v>0.94122721118443431</v>
      </c>
      <c r="J207" s="38" t="str">
        <f t="shared" si="2"/>
        <v>non sign</v>
      </c>
    </row>
    <row r="208" spans="1:10" ht="17" customHeight="1">
      <c r="A208" s="94"/>
      <c r="B208" s="98" t="s">
        <v>21</v>
      </c>
      <c r="C208" s="98" t="s">
        <v>11</v>
      </c>
      <c r="D208" s="4" t="s">
        <v>12</v>
      </c>
      <c r="E208" s="35">
        <v>2.1458832197458033E-2</v>
      </c>
      <c r="F208" s="10">
        <v>0.13723848915541009</v>
      </c>
      <c r="G208" s="10">
        <v>0.99863585678480615</v>
      </c>
      <c r="H208" s="11">
        <v>-0.33328358713164846</v>
      </c>
      <c r="I208" s="12">
        <v>0.37620125152656453</v>
      </c>
      <c r="J208" s="38" t="str">
        <f t="shared" si="2"/>
        <v>non sign</v>
      </c>
    </row>
    <row r="209" spans="1:10" ht="17" customHeight="1">
      <c r="A209" s="94"/>
      <c r="B209" s="97"/>
      <c r="C209" s="97"/>
      <c r="D209" s="4" t="s">
        <v>14</v>
      </c>
      <c r="E209" s="35">
        <v>-0.12413055109684334</v>
      </c>
      <c r="F209" s="10">
        <v>0.17581597202407567</v>
      </c>
      <c r="G209" s="10">
        <v>0.89451806774106635</v>
      </c>
      <c r="H209" s="11">
        <v>-0.58266785223316298</v>
      </c>
      <c r="I209" s="12">
        <v>0.33440675003947629</v>
      </c>
      <c r="J209" s="38" t="str">
        <f t="shared" ref="J209:J272" si="3">IF(G209&lt;0.05,"significativa","non sign")</f>
        <v>non sign</v>
      </c>
    </row>
    <row r="210" spans="1:10" ht="17" customHeight="1">
      <c r="A210" s="94"/>
      <c r="B210" s="97"/>
      <c r="C210" s="98"/>
      <c r="D210" s="5" t="s">
        <v>16</v>
      </c>
      <c r="E210" s="34">
        <v>-0.37912287060529182</v>
      </c>
      <c r="F210" s="13">
        <v>0.28157407417063263</v>
      </c>
      <c r="G210" s="13">
        <v>0.53999276442985311</v>
      </c>
      <c r="H210" s="14">
        <v>-1.1360210219309481</v>
      </c>
      <c r="I210" s="15">
        <v>0.37777528072036448</v>
      </c>
      <c r="J210" s="38" t="str">
        <f t="shared" si="3"/>
        <v>non sign</v>
      </c>
    </row>
    <row r="211" spans="1:10" ht="17" customHeight="1">
      <c r="A211" s="94"/>
      <c r="B211" s="97"/>
      <c r="C211" s="98" t="s">
        <v>12</v>
      </c>
      <c r="D211" s="4" t="s">
        <v>11</v>
      </c>
      <c r="E211" s="35">
        <v>-2.1458832197458033E-2</v>
      </c>
      <c r="F211" s="10">
        <v>0.13723848915541009</v>
      </c>
      <c r="G211" s="10">
        <v>0.99863585678480615</v>
      </c>
      <c r="H211" s="11">
        <v>-0.37620125152656453</v>
      </c>
      <c r="I211" s="12">
        <v>0.33328358713164846</v>
      </c>
      <c r="J211" s="38" t="str">
        <f t="shared" si="3"/>
        <v>non sign</v>
      </c>
    </row>
    <row r="212" spans="1:10" ht="17" customHeight="1">
      <c r="A212" s="94"/>
      <c r="B212" s="97"/>
      <c r="C212" s="97"/>
      <c r="D212" s="4" t="s">
        <v>14</v>
      </c>
      <c r="E212" s="35">
        <v>-0.14558938329430138</v>
      </c>
      <c r="F212" s="10">
        <v>0.1812063342664367</v>
      </c>
      <c r="G212" s="10">
        <v>0.85269097505647506</v>
      </c>
      <c r="H212" s="11">
        <v>-0.61773290062137365</v>
      </c>
      <c r="I212" s="12">
        <v>0.32655413403277089</v>
      </c>
      <c r="J212" s="38" t="str">
        <f t="shared" si="3"/>
        <v>non sign</v>
      </c>
    </row>
    <row r="213" spans="1:10" ht="17" customHeight="1">
      <c r="A213" s="94"/>
      <c r="B213" s="97"/>
      <c r="C213" s="98"/>
      <c r="D213" s="5" t="s">
        <v>16</v>
      </c>
      <c r="E213" s="34">
        <v>-0.40058170280274985</v>
      </c>
      <c r="F213" s="13">
        <v>0.28497094378999061</v>
      </c>
      <c r="G213" s="13">
        <v>0.50343532463714724</v>
      </c>
      <c r="H213" s="14">
        <v>-1.1650680275372434</v>
      </c>
      <c r="I213" s="15">
        <v>0.36390462193174367</v>
      </c>
      <c r="J213" s="38" t="str">
        <f t="shared" si="3"/>
        <v>non sign</v>
      </c>
    </row>
    <row r="214" spans="1:10" ht="17" customHeight="1">
      <c r="A214" s="94"/>
      <c r="B214" s="97"/>
      <c r="C214" s="98" t="s">
        <v>14</v>
      </c>
      <c r="D214" s="4" t="s">
        <v>11</v>
      </c>
      <c r="E214" s="35">
        <v>0.12413055109684334</v>
      </c>
      <c r="F214" s="10">
        <v>0.17581597202407567</v>
      </c>
      <c r="G214" s="10">
        <v>0.89451806774106635</v>
      </c>
      <c r="H214" s="11">
        <v>-0.33440675003947629</v>
      </c>
      <c r="I214" s="12">
        <v>0.58266785223316298</v>
      </c>
      <c r="J214" s="38" t="str">
        <f t="shared" si="3"/>
        <v>non sign</v>
      </c>
    </row>
    <row r="215" spans="1:10" ht="17" customHeight="1">
      <c r="A215" s="94"/>
      <c r="B215" s="97"/>
      <c r="C215" s="97"/>
      <c r="D215" s="4" t="s">
        <v>12</v>
      </c>
      <c r="E215" s="35">
        <v>0.14558938329430138</v>
      </c>
      <c r="F215" s="10">
        <v>0.1812063342664367</v>
      </c>
      <c r="G215" s="10">
        <v>0.85269097505647506</v>
      </c>
      <c r="H215" s="11">
        <v>-0.32655413403277089</v>
      </c>
      <c r="I215" s="12">
        <v>0.61773290062137365</v>
      </c>
      <c r="J215" s="38" t="str">
        <f t="shared" si="3"/>
        <v>non sign</v>
      </c>
    </row>
    <row r="216" spans="1:10" ht="17" customHeight="1">
      <c r="A216" s="94"/>
      <c r="B216" s="97"/>
      <c r="C216" s="98"/>
      <c r="D216" s="5" t="s">
        <v>16</v>
      </c>
      <c r="E216" s="34">
        <v>-0.25499231950844847</v>
      </c>
      <c r="F216" s="13">
        <v>0.30542640998719955</v>
      </c>
      <c r="G216" s="13">
        <v>0.83761738320611334</v>
      </c>
      <c r="H216" s="14">
        <v>-1.0668990212546008</v>
      </c>
      <c r="I216" s="15">
        <v>0.55691438223770384</v>
      </c>
      <c r="J216" s="38" t="str">
        <f t="shared" si="3"/>
        <v>non sign</v>
      </c>
    </row>
    <row r="217" spans="1:10" ht="17" customHeight="1">
      <c r="A217" s="94"/>
      <c r="B217" s="97"/>
      <c r="C217" s="98" t="s">
        <v>16</v>
      </c>
      <c r="D217" s="4" t="s">
        <v>11</v>
      </c>
      <c r="E217" s="35">
        <v>0.37912287060529182</v>
      </c>
      <c r="F217" s="10">
        <v>0.28157407417063263</v>
      </c>
      <c r="G217" s="10">
        <v>0.53999276442985311</v>
      </c>
      <c r="H217" s="11">
        <v>-0.37777528072036448</v>
      </c>
      <c r="I217" s="12">
        <v>1.1360210219309481</v>
      </c>
      <c r="J217" s="38" t="str">
        <f t="shared" si="3"/>
        <v>non sign</v>
      </c>
    </row>
    <row r="218" spans="1:10" ht="17" customHeight="1">
      <c r="A218" s="94"/>
      <c r="B218" s="97"/>
      <c r="C218" s="97"/>
      <c r="D218" s="4" t="s">
        <v>12</v>
      </c>
      <c r="E218" s="35">
        <v>0.40058170280274985</v>
      </c>
      <c r="F218" s="10">
        <v>0.28497094378999061</v>
      </c>
      <c r="G218" s="10">
        <v>0.50343532463714724</v>
      </c>
      <c r="H218" s="11">
        <v>-0.36390462193174367</v>
      </c>
      <c r="I218" s="12">
        <v>1.1650680275372434</v>
      </c>
      <c r="J218" s="38" t="str">
        <f t="shared" si="3"/>
        <v>non sign</v>
      </c>
    </row>
    <row r="219" spans="1:10" ht="17" customHeight="1">
      <c r="A219" s="95"/>
      <c r="B219" s="98"/>
      <c r="C219" s="98"/>
      <c r="D219" s="5" t="s">
        <v>14</v>
      </c>
      <c r="E219" s="34">
        <v>0.25499231950844847</v>
      </c>
      <c r="F219" s="13">
        <v>0.30542640998719955</v>
      </c>
      <c r="G219" s="13">
        <v>0.83761738320611334</v>
      </c>
      <c r="H219" s="14">
        <v>-0.55691438223770384</v>
      </c>
      <c r="I219" s="15">
        <v>1.0668990212546008</v>
      </c>
      <c r="J219" s="38" t="str">
        <f t="shared" si="3"/>
        <v>non sign</v>
      </c>
    </row>
    <row r="220" spans="1:10" ht="17" hidden="1" customHeight="1">
      <c r="A220" s="95" t="s">
        <v>77</v>
      </c>
      <c r="B220" s="98" t="s">
        <v>10</v>
      </c>
      <c r="C220" s="98" t="s">
        <v>11</v>
      </c>
      <c r="D220" s="4" t="s">
        <v>12</v>
      </c>
      <c r="E220" s="35">
        <v>0.2143120279977897</v>
      </c>
      <c r="F220" s="10">
        <v>0.15216598354346053</v>
      </c>
      <c r="G220" s="10">
        <v>0.49481414796594403</v>
      </c>
      <c r="H220" s="11">
        <v>-0.17829774361591433</v>
      </c>
      <c r="I220" s="12">
        <v>0.60692179961149373</v>
      </c>
      <c r="J220" s="38" t="str">
        <f t="shared" si="3"/>
        <v>non sign</v>
      </c>
    </row>
    <row r="221" spans="1:10" ht="17" hidden="1" customHeight="1">
      <c r="A221" s="94"/>
      <c r="B221" s="97"/>
      <c r="C221" s="97"/>
      <c r="D221" s="4" t="s">
        <v>14</v>
      </c>
      <c r="E221" s="35">
        <v>-0.16729088639200995</v>
      </c>
      <c r="F221" s="10">
        <v>0.18979078058642251</v>
      </c>
      <c r="G221" s="10">
        <v>0.81449880001518116</v>
      </c>
      <c r="H221" s="11">
        <v>-0.65697795892448496</v>
      </c>
      <c r="I221" s="12">
        <v>0.32239618614046506</v>
      </c>
      <c r="J221" s="38" t="str">
        <f t="shared" si="3"/>
        <v>non sign</v>
      </c>
    </row>
    <row r="222" spans="1:10" ht="17" hidden="1" customHeight="1">
      <c r="A222" s="94"/>
      <c r="B222" s="97"/>
      <c r="C222" s="98"/>
      <c r="D222" s="5" t="s">
        <v>16</v>
      </c>
      <c r="E222" s="34">
        <v>-0.31424429140993126</v>
      </c>
      <c r="F222" s="13">
        <v>0.25195858551875649</v>
      </c>
      <c r="G222" s="13">
        <v>0.59716731925025468</v>
      </c>
      <c r="H222" s="14">
        <v>-0.96433309846829518</v>
      </c>
      <c r="I222" s="15">
        <v>0.33584451564843265</v>
      </c>
      <c r="J222" s="38" t="str">
        <f t="shared" si="3"/>
        <v>non sign</v>
      </c>
    </row>
    <row r="223" spans="1:10" ht="17" hidden="1" customHeight="1">
      <c r="A223" s="94"/>
      <c r="B223" s="97"/>
      <c r="C223" s="98" t="s">
        <v>12</v>
      </c>
      <c r="D223" s="4" t="s">
        <v>11</v>
      </c>
      <c r="E223" s="35">
        <v>-0.2143120279977897</v>
      </c>
      <c r="F223" s="10">
        <v>0.15216598354346053</v>
      </c>
      <c r="G223" s="10">
        <v>0.49481414796594403</v>
      </c>
      <c r="H223" s="11">
        <v>-0.60692179961149373</v>
      </c>
      <c r="I223" s="12">
        <v>0.17829774361591433</v>
      </c>
      <c r="J223" s="38" t="str">
        <f t="shared" si="3"/>
        <v>non sign</v>
      </c>
    </row>
    <row r="224" spans="1:10" ht="17" hidden="1" customHeight="1">
      <c r="A224" s="94"/>
      <c r="B224" s="97"/>
      <c r="C224" s="97"/>
      <c r="D224" s="4" t="s">
        <v>14</v>
      </c>
      <c r="E224" s="35">
        <v>-0.38160291438979965</v>
      </c>
      <c r="F224" s="10">
        <v>0.20085495069290674</v>
      </c>
      <c r="G224" s="10">
        <v>0.22975096662374828</v>
      </c>
      <c r="H224" s="11">
        <v>-0.89983711156502555</v>
      </c>
      <c r="I224" s="12">
        <v>0.13663128278542624</v>
      </c>
      <c r="J224" s="38" t="str">
        <f t="shared" si="3"/>
        <v>non sign</v>
      </c>
    </row>
    <row r="225" spans="1:10" ht="17" hidden="1" customHeight="1">
      <c r="A225" s="94"/>
      <c r="B225" s="97"/>
      <c r="C225" s="98"/>
      <c r="D225" s="5" t="s">
        <v>16</v>
      </c>
      <c r="E225" s="34">
        <v>-0.52855631940772096</v>
      </c>
      <c r="F225" s="13">
        <v>0.26039450769718425</v>
      </c>
      <c r="G225" s="13">
        <v>0.1788012250290828</v>
      </c>
      <c r="H225" s="14">
        <v>-1.2004109995127212</v>
      </c>
      <c r="I225" s="15">
        <v>0.1432983606972793</v>
      </c>
      <c r="J225" s="38" t="str">
        <f t="shared" si="3"/>
        <v>non sign</v>
      </c>
    </row>
    <row r="226" spans="1:10" ht="17" hidden="1" customHeight="1">
      <c r="A226" s="94"/>
      <c r="B226" s="97"/>
      <c r="C226" s="98" t="s">
        <v>14</v>
      </c>
      <c r="D226" s="4" t="s">
        <v>11</v>
      </c>
      <c r="E226" s="35">
        <v>0.16729088639200995</v>
      </c>
      <c r="F226" s="10">
        <v>0.18979078058642251</v>
      </c>
      <c r="G226" s="10">
        <v>0.81449880001518116</v>
      </c>
      <c r="H226" s="11">
        <v>-0.32239618614046506</v>
      </c>
      <c r="I226" s="12">
        <v>0.65697795892448496</v>
      </c>
      <c r="J226" s="38" t="str">
        <f t="shared" si="3"/>
        <v>non sign</v>
      </c>
    </row>
    <row r="227" spans="1:10" ht="17" hidden="1" customHeight="1">
      <c r="A227" s="94"/>
      <c r="B227" s="97"/>
      <c r="C227" s="97"/>
      <c r="D227" s="4" t="s">
        <v>12</v>
      </c>
      <c r="E227" s="35">
        <v>0.38160291438979965</v>
      </c>
      <c r="F227" s="10">
        <v>0.20085495069290674</v>
      </c>
      <c r="G227" s="10">
        <v>0.22975096662374828</v>
      </c>
      <c r="H227" s="11">
        <v>-0.13663128278542624</v>
      </c>
      <c r="I227" s="12">
        <v>0.89983711156502555</v>
      </c>
      <c r="J227" s="38" t="str">
        <f t="shared" si="3"/>
        <v>non sign</v>
      </c>
    </row>
    <row r="228" spans="1:10" ht="17" hidden="1" customHeight="1">
      <c r="A228" s="94"/>
      <c r="B228" s="97"/>
      <c r="C228" s="98"/>
      <c r="D228" s="5" t="s">
        <v>16</v>
      </c>
      <c r="E228" s="34">
        <v>-0.14695340501792131</v>
      </c>
      <c r="F228" s="13">
        <v>0.28402702950021114</v>
      </c>
      <c r="G228" s="13">
        <v>0.95490199863213165</v>
      </c>
      <c r="H228" s="14">
        <v>-0.87978333577802126</v>
      </c>
      <c r="I228" s="15">
        <v>0.58587652574217863</v>
      </c>
      <c r="J228" s="38" t="str">
        <f t="shared" si="3"/>
        <v>non sign</v>
      </c>
    </row>
    <row r="229" spans="1:10" ht="17" hidden="1" customHeight="1">
      <c r="A229" s="94"/>
      <c r="B229" s="97"/>
      <c r="C229" s="98" t="s">
        <v>16</v>
      </c>
      <c r="D229" s="4" t="s">
        <v>11</v>
      </c>
      <c r="E229" s="35">
        <v>0.31424429140993126</v>
      </c>
      <c r="F229" s="10">
        <v>0.25195858551875649</v>
      </c>
      <c r="G229" s="10">
        <v>0.59716731925025468</v>
      </c>
      <c r="H229" s="11">
        <v>-0.33584451564843265</v>
      </c>
      <c r="I229" s="12">
        <v>0.96433309846829518</v>
      </c>
      <c r="J229" s="38" t="str">
        <f t="shared" si="3"/>
        <v>non sign</v>
      </c>
    </row>
    <row r="230" spans="1:10" ht="17" hidden="1" customHeight="1">
      <c r="A230" s="94"/>
      <c r="B230" s="97"/>
      <c r="C230" s="97"/>
      <c r="D230" s="4" t="s">
        <v>12</v>
      </c>
      <c r="E230" s="35">
        <v>0.52855631940772096</v>
      </c>
      <c r="F230" s="10">
        <v>0.26039450769718425</v>
      </c>
      <c r="G230" s="10">
        <v>0.1788012250290828</v>
      </c>
      <c r="H230" s="11">
        <v>-0.1432983606972793</v>
      </c>
      <c r="I230" s="12">
        <v>1.2004109995127212</v>
      </c>
      <c r="J230" s="38" t="str">
        <f t="shared" si="3"/>
        <v>non sign</v>
      </c>
    </row>
    <row r="231" spans="1:10" ht="17" hidden="1" customHeight="1">
      <c r="A231" s="94"/>
      <c r="B231" s="98"/>
      <c r="C231" s="98"/>
      <c r="D231" s="5" t="s">
        <v>14</v>
      </c>
      <c r="E231" s="34">
        <v>0.14695340501792131</v>
      </c>
      <c r="F231" s="13">
        <v>0.28402702950021114</v>
      </c>
      <c r="G231" s="13">
        <v>0.95490199863213165</v>
      </c>
      <c r="H231" s="14">
        <v>-0.58587652574217863</v>
      </c>
      <c r="I231" s="15">
        <v>0.87978333577802126</v>
      </c>
      <c r="J231" s="38" t="str">
        <f t="shared" si="3"/>
        <v>non sign</v>
      </c>
    </row>
    <row r="232" spans="1:10" ht="17" customHeight="1">
      <c r="A232" s="94"/>
      <c r="B232" s="98" t="s">
        <v>21</v>
      </c>
      <c r="C232" s="98" t="s">
        <v>11</v>
      </c>
      <c r="D232" s="4" t="s">
        <v>12</v>
      </c>
      <c r="E232" s="35">
        <v>0.2143120279977897</v>
      </c>
      <c r="F232" s="10">
        <v>0.14488313982411741</v>
      </c>
      <c r="G232" s="10">
        <v>0.45143395772053119</v>
      </c>
      <c r="H232" s="11">
        <v>-0.16012617224614245</v>
      </c>
      <c r="I232" s="12">
        <v>0.58875022824172185</v>
      </c>
      <c r="J232" s="38" t="str">
        <f t="shared" si="3"/>
        <v>non sign</v>
      </c>
    </row>
    <row r="233" spans="1:10" ht="17" customHeight="1">
      <c r="A233" s="94"/>
      <c r="B233" s="97"/>
      <c r="C233" s="97"/>
      <c r="D233" s="4" t="s">
        <v>14</v>
      </c>
      <c r="E233" s="35">
        <v>-0.16729088639200995</v>
      </c>
      <c r="F233" s="10">
        <v>0.19155834805383379</v>
      </c>
      <c r="G233" s="10">
        <v>0.81863681999602644</v>
      </c>
      <c r="H233" s="11">
        <v>-0.66689678920887774</v>
      </c>
      <c r="I233" s="12">
        <v>0.33231501642485783</v>
      </c>
      <c r="J233" s="38" t="str">
        <f t="shared" si="3"/>
        <v>non sign</v>
      </c>
    </row>
    <row r="234" spans="1:10" ht="17" customHeight="1">
      <c r="A234" s="94"/>
      <c r="B234" s="97"/>
      <c r="C234" s="98"/>
      <c r="D234" s="5" t="s">
        <v>16</v>
      </c>
      <c r="E234" s="34">
        <v>-0.31424429140993126</v>
      </c>
      <c r="F234" s="13">
        <v>0.29557061219106101</v>
      </c>
      <c r="G234" s="13">
        <v>0.71363626018837656</v>
      </c>
      <c r="H234" s="14">
        <v>-1.1081365961374519</v>
      </c>
      <c r="I234" s="15">
        <v>0.47964801331758922</v>
      </c>
      <c r="J234" s="38" t="str">
        <f t="shared" si="3"/>
        <v>non sign</v>
      </c>
    </row>
    <row r="235" spans="1:10" ht="17" customHeight="1">
      <c r="A235" s="94"/>
      <c r="B235" s="97"/>
      <c r="C235" s="98" t="s">
        <v>12</v>
      </c>
      <c r="D235" s="4" t="s">
        <v>11</v>
      </c>
      <c r="E235" s="35">
        <v>-0.2143120279977897</v>
      </c>
      <c r="F235" s="10">
        <v>0.14488313982411741</v>
      </c>
      <c r="G235" s="10">
        <v>0.45143395772053119</v>
      </c>
      <c r="H235" s="11">
        <v>-0.58875022824172185</v>
      </c>
      <c r="I235" s="12">
        <v>0.16012617224614245</v>
      </c>
      <c r="J235" s="38" t="str">
        <f t="shared" si="3"/>
        <v>non sign</v>
      </c>
    </row>
    <row r="236" spans="1:10" ht="17" customHeight="1">
      <c r="A236" s="94"/>
      <c r="B236" s="97"/>
      <c r="C236" s="97"/>
      <c r="D236" s="4" t="s">
        <v>14</v>
      </c>
      <c r="E236" s="35">
        <v>-0.38160291438979965</v>
      </c>
      <c r="F236" s="10">
        <v>0.19406626869788687</v>
      </c>
      <c r="G236" s="10">
        <v>0.20689269749622452</v>
      </c>
      <c r="H236" s="11">
        <v>-0.88762070684834915</v>
      </c>
      <c r="I236" s="12">
        <v>0.12441487806874985</v>
      </c>
      <c r="J236" s="38" t="str">
        <f t="shared" si="3"/>
        <v>non sign</v>
      </c>
    </row>
    <row r="237" spans="1:10" ht="17" customHeight="1">
      <c r="A237" s="94"/>
      <c r="B237" s="97"/>
      <c r="C237" s="98"/>
      <c r="D237" s="5" t="s">
        <v>16</v>
      </c>
      <c r="E237" s="34">
        <v>-0.52855631940772096</v>
      </c>
      <c r="F237" s="13">
        <v>0.29720212436691174</v>
      </c>
      <c r="G237" s="13">
        <v>0.29887705560717248</v>
      </c>
      <c r="H237" s="14">
        <v>-1.326125034278518</v>
      </c>
      <c r="I237" s="15">
        <v>0.26901239546307598</v>
      </c>
      <c r="J237" s="38" t="str">
        <f t="shared" si="3"/>
        <v>non sign</v>
      </c>
    </row>
    <row r="238" spans="1:10" ht="17" customHeight="1">
      <c r="A238" s="94"/>
      <c r="B238" s="97"/>
      <c r="C238" s="98" t="s">
        <v>14</v>
      </c>
      <c r="D238" s="4" t="s">
        <v>11</v>
      </c>
      <c r="E238" s="35">
        <v>0.16729088639200995</v>
      </c>
      <c r="F238" s="10">
        <v>0.19155834805383379</v>
      </c>
      <c r="G238" s="10">
        <v>0.81863681999602644</v>
      </c>
      <c r="H238" s="11">
        <v>-0.33231501642485783</v>
      </c>
      <c r="I238" s="12">
        <v>0.66689678920887774</v>
      </c>
      <c r="J238" s="38" t="str">
        <f t="shared" si="3"/>
        <v>non sign</v>
      </c>
    </row>
    <row r="239" spans="1:10" ht="17" customHeight="1">
      <c r="A239" s="94"/>
      <c r="B239" s="97"/>
      <c r="C239" s="97"/>
      <c r="D239" s="4" t="s">
        <v>12</v>
      </c>
      <c r="E239" s="35">
        <v>0.38160291438979965</v>
      </c>
      <c r="F239" s="10">
        <v>0.19406626869788687</v>
      </c>
      <c r="G239" s="10">
        <v>0.20689269749622452</v>
      </c>
      <c r="H239" s="11">
        <v>-0.12441487806874985</v>
      </c>
      <c r="I239" s="12">
        <v>0.88762070684834915</v>
      </c>
      <c r="J239" s="38" t="str">
        <f t="shared" si="3"/>
        <v>non sign</v>
      </c>
    </row>
    <row r="240" spans="1:10" ht="17" customHeight="1">
      <c r="A240" s="94"/>
      <c r="B240" s="97"/>
      <c r="C240" s="98"/>
      <c r="D240" s="5" t="s">
        <v>16</v>
      </c>
      <c r="E240" s="34">
        <v>-0.14695340501792131</v>
      </c>
      <c r="F240" s="13">
        <v>0.32254081793166001</v>
      </c>
      <c r="G240" s="13">
        <v>0.96823464398674908</v>
      </c>
      <c r="H240" s="14">
        <v>-1.0033849425375054</v>
      </c>
      <c r="I240" s="15">
        <v>0.70947813250166269</v>
      </c>
      <c r="J240" s="38" t="str">
        <f t="shared" si="3"/>
        <v>non sign</v>
      </c>
    </row>
    <row r="241" spans="1:10" ht="17" customHeight="1">
      <c r="A241" s="94"/>
      <c r="B241" s="97"/>
      <c r="C241" s="98" t="s">
        <v>16</v>
      </c>
      <c r="D241" s="4" t="s">
        <v>11</v>
      </c>
      <c r="E241" s="35">
        <v>0.31424429140993126</v>
      </c>
      <c r="F241" s="10">
        <v>0.29557061219106101</v>
      </c>
      <c r="G241" s="10">
        <v>0.71363626018837656</v>
      </c>
      <c r="H241" s="11">
        <v>-0.47964801331758922</v>
      </c>
      <c r="I241" s="12">
        <v>1.1081365961374519</v>
      </c>
      <c r="J241" s="38" t="str">
        <f t="shared" si="3"/>
        <v>non sign</v>
      </c>
    </row>
    <row r="242" spans="1:10" ht="17" customHeight="1">
      <c r="A242" s="94"/>
      <c r="B242" s="97"/>
      <c r="C242" s="97"/>
      <c r="D242" s="4" t="s">
        <v>12</v>
      </c>
      <c r="E242" s="35">
        <v>0.52855631940772096</v>
      </c>
      <c r="F242" s="10">
        <v>0.29720212436691174</v>
      </c>
      <c r="G242" s="10">
        <v>0.29887705560717248</v>
      </c>
      <c r="H242" s="11">
        <v>-0.26901239546307598</v>
      </c>
      <c r="I242" s="12">
        <v>1.326125034278518</v>
      </c>
      <c r="J242" s="38" t="str">
        <f t="shared" si="3"/>
        <v>non sign</v>
      </c>
    </row>
    <row r="243" spans="1:10" ht="17" customHeight="1">
      <c r="A243" s="95"/>
      <c r="B243" s="98"/>
      <c r="C243" s="98"/>
      <c r="D243" s="5" t="s">
        <v>14</v>
      </c>
      <c r="E243" s="34">
        <v>0.14695340501792131</v>
      </c>
      <c r="F243" s="13">
        <v>0.32254081793166001</v>
      </c>
      <c r="G243" s="13">
        <v>0.96823464398674908</v>
      </c>
      <c r="H243" s="14">
        <v>-0.70947813250166269</v>
      </c>
      <c r="I243" s="15">
        <v>1.0033849425375054</v>
      </c>
      <c r="J243" s="38" t="str">
        <f t="shared" si="3"/>
        <v>non sign</v>
      </c>
    </row>
    <row r="244" spans="1:10" ht="16.75" hidden="1" customHeight="1">
      <c r="A244" s="95" t="s">
        <v>78</v>
      </c>
      <c r="B244" s="98" t="s">
        <v>10</v>
      </c>
      <c r="C244" s="98" t="s">
        <v>11</v>
      </c>
      <c r="D244" s="4" t="s">
        <v>12</v>
      </c>
      <c r="E244" s="35">
        <v>-0.10020261558298027</v>
      </c>
      <c r="F244" s="10">
        <v>0.124508774680043</v>
      </c>
      <c r="G244" s="10">
        <v>0.85217366636889713</v>
      </c>
      <c r="H244" s="11">
        <v>-0.42145287436418882</v>
      </c>
      <c r="I244" s="12">
        <v>0.22104764319822828</v>
      </c>
      <c r="J244" s="38" t="str">
        <f t="shared" si="3"/>
        <v>non sign</v>
      </c>
    </row>
    <row r="245" spans="1:10" ht="17" hidden="1" customHeight="1">
      <c r="A245" s="94"/>
      <c r="B245" s="97"/>
      <c r="C245" s="97"/>
      <c r="D245" s="4" t="s">
        <v>14</v>
      </c>
      <c r="E245" s="35">
        <v>-0.24995541287676115</v>
      </c>
      <c r="F245" s="10">
        <v>0.15529500737354451</v>
      </c>
      <c r="G245" s="10">
        <v>0.37438655949923427</v>
      </c>
      <c r="H245" s="11">
        <v>-0.65063850878210783</v>
      </c>
      <c r="I245" s="12">
        <v>0.15072768302858552</v>
      </c>
      <c r="J245" s="38" t="str">
        <f t="shared" si="3"/>
        <v>non sign</v>
      </c>
    </row>
    <row r="246" spans="1:10" ht="18" hidden="1" customHeight="1">
      <c r="A246" s="94"/>
      <c r="B246" s="97"/>
      <c r="C246" s="98"/>
      <c r="D246" s="5" t="s">
        <v>16</v>
      </c>
      <c r="E246" s="36" t="s">
        <v>19</v>
      </c>
      <c r="F246" s="13">
        <v>0.20616338831140418</v>
      </c>
      <c r="G246" s="13">
        <v>4.3202158812694069E-4</v>
      </c>
      <c r="H246" s="14">
        <v>-1.35741096393116</v>
      </c>
      <c r="I246" s="15">
        <v>-0.29354952900106224</v>
      </c>
      <c r="J246" s="38" t="str">
        <f t="shared" si="3"/>
        <v>significativa</v>
      </c>
    </row>
    <row r="247" spans="1:10" ht="17" hidden="1" customHeight="1">
      <c r="A247" s="94"/>
      <c r="B247" s="97"/>
      <c r="C247" s="98" t="s">
        <v>12</v>
      </c>
      <c r="D247" s="4" t="s">
        <v>11</v>
      </c>
      <c r="E247" s="35">
        <v>0.10020261558298027</v>
      </c>
      <c r="F247" s="10">
        <v>0.124508774680043</v>
      </c>
      <c r="G247" s="10">
        <v>0.85217366636889713</v>
      </c>
      <c r="H247" s="11">
        <v>-0.22104764319822828</v>
      </c>
      <c r="I247" s="12">
        <v>0.42145287436418882</v>
      </c>
      <c r="J247" s="38" t="str">
        <f t="shared" si="3"/>
        <v>non sign</v>
      </c>
    </row>
    <row r="248" spans="1:10" ht="17" hidden="1" customHeight="1">
      <c r="A248" s="94"/>
      <c r="B248" s="97"/>
      <c r="C248" s="97"/>
      <c r="D248" s="4" t="s">
        <v>14</v>
      </c>
      <c r="E248" s="35">
        <v>-0.14975279729378088</v>
      </c>
      <c r="F248" s="10">
        <v>0.16434818884505556</v>
      </c>
      <c r="G248" s="10">
        <v>0.79889672068052975</v>
      </c>
      <c r="H248" s="11">
        <v>-0.57379438257459436</v>
      </c>
      <c r="I248" s="12">
        <v>0.27428878798703255</v>
      </c>
      <c r="J248" s="38" t="str">
        <f t="shared" si="3"/>
        <v>non sign</v>
      </c>
    </row>
    <row r="249" spans="1:10" ht="18" hidden="1" customHeight="1">
      <c r="A249" s="94"/>
      <c r="B249" s="97"/>
      <c r="C249" s="98"/>
      <c r="D249" s="5" t="s">
        <v>16</v>
      </c>
      <c r="E249" s="36" t="s">
        <v>64</v>
      </c>
      <c r="F249" s="13">
        <v>0.21306602390230975</v>
      </c>
      <c r="G249" s="13">
        <v>4.0690346688256884E-3</v>
      </c>
      <c r="H249" s="14">
        <v>-1.27501812501291</v>
      </c>
      <c r="I249" s="15">
        <v>-0.17553713675335159</v>
      </c>
      <c r="J249" s="38" t="str">
        <f t="shared" si="3"/>
        <v>significativa</v>
      </c>
    </row>
    <row r="250" spans="1:10" ht="17" hidden="1" customHeight="1">
      <c r="A250" s="94"/>
      <c r="B250" s="97"/>
      <c r="C250" s="98" t="s">
        <v>14</v>
      </c>
      <c r="D250" s="4" t="s">
        <v>11</v>
      </c>
      <c r="E250" s="35">
        <v>0.24995541287676115</v>
      </c>
      <c r="F250" s="10">
        <v>0.15529500737354451</v>
      </c>
      <c r="G250" s="10">
        <v>0.37438655949923427</v>
      </c>
      <c r="H250" s="11">
        <v>-0.15072768302858552</v>
      </c>
      <c r="I250" s="12">
        <v>0.65063850878210783</v>
      </c>
      <c r="J250" s="38" t="str">
        <f t="shared" si="3"/>
        <v>non sign</v>
      </c>
    </row>
    <row r="251" spans="1:10" ht="17" hidden="1" customHeight="1">
      <c r="A251" s="94"/>
      <c r="B251" s="97"/>
      <c r="C251" s="97"/>
      <c r="D251" s="4" t="s">
        <v>12</v>
      </c>
      <c r="E251" s="35">
        <v>0.14975279729378088</v>
      </c>
      <c r="F251" s="10">
        <v>0.16434818884505556</v>
      </c>
      <c r="G251" s="10">
        <v>0.79889672068052975</v>
      </c>
      <c r="H251" s="11">
        <v>-0.27428878798703255</v>
      </c>
      <c r="I251" s="12">
        <v>0.57379438257459436</v>
      </c>
      <c r="J251" s="38" t="str">
        <f t="shared" si="3"/>
        <v>non sign</v>
      </c>
    </row>
    <row r="252" spans="1:10" ht="17" hidden="1" customHeight="1">
      <c r="A252" s="94"/>
      <c r="B252" s="97"/>
      <c r="C252" s="98"/>
      <c r="D252" s="5" t="s">
        <v>16</v>
      </c>
      <c r="E252" s="34">
        <v>-0.57552483358934992</v>
      </c>
      <c r="F252" s="13">
        <v>0.23240317313746633</v>
      </c>
      <c r="G252" s="13">
        <v>6.5225458591634644E-2</v>
      </c>
      <c r="H252" s="14">
        <v>-1.1751579092809377</v>
      </c>
      <c r="I252" s="15">
        <v>2.4108242102237942E-2</v>
      </c>
      <c r="J252" s="38" t="str">
        <f t="shared" si="3"/>
        <v>non sign</v>
      </c>
    </row>
    <row r="253" spans="1:10" ht="18" hidden="1" customHeight="1">
      <c r="A253" s="94"/>
      <c r="B253" s="97"/>
      <c r="C253" s="98" t="s">
        <v>16</v>
      </c>
      <c r="D253" s="4" t="s">
        <v>11</v>
      </c>
      <c r="E253" s="33" t="s">
        <v>20</v>
      </c>
      <c r="F253" s="10">
        <v>0.20616338831140418</v>
      </c>
      <c r="G253" s="10">
        <v>4.3202158812694069E-4</v>
      </c>
      <c r="H253" s="11">
        <v>0.29354952900106224</v>
      </c>
      <c r="I253" s="12">
        <v>1.35741096393116</v>
      </c>
      <c r="J253" s="38" t="str">
        <f t="shared" si="3"/>
        <v>significativa</v>
      </c>
    </row>
    <row r="254" spans="1:10" ht="18" hidden="1" customHeight="1">
      <c r="A254" s="94"/>
      <c r="B254" s="97"/>
      <c r="C254" s="97"/>
      <c r="D254" s="4" t="s">
        <v>12</v>
      </c>
      <c r="E254" s="33" t="s">
        <v>65</v>
      </c>
      <c r="F254" s="10">
        <v>0.21306602390230975</v>
      </c>
      <c r="G254" s="10">
        <v>4.0690346688256884E-3</v>
      </c>
      <c r="H254" s="11">
        <v>0.17553713675335159</v>
      </c>
      <c r="I254" s="12">
        <v>1.27501812501291</v>
      </c>
      <c r="J254" s="38" t="str">
        <f t="shared" si="3"/>
        <v>significativa</v>
      </c>
    </row>
    <row r="255" spans="1:10" ht="17" hidden="1" customHeight="1">
      <c r="A255" s="94"/>
      <c r="B255" s="98"/>
      <c r="C255" s="98"/>
      <c r="D255" s="5" t="s">
        <v>14</v>
      </c>
      <c r="E255" s="34">
        <v>0.57552483358934992</v>
      </c>
      <c r="F255" s="13">
        <v>0.23240317313746633</v>
      </c>
      <c r="G255" s="13">
        <v>6.5225458591634644E-2</v>
      </c>
      <c r="H255" s="14">
        <v>-2.4108242102237942E-2</v>
      </c>
      <c r="I255" s="15">
        <v>1.1751579092809377</v>
      </c>
      <c r="J255" s="38" t="str">
        <f t="shared" si="3"/>
        <v>non sign</v>
      </c>
    </row>
    <row r="256" spans="1:10" ht="17" customHeight="1">
      <c r="A256" s="94"/>
      <c r="B256" s="98" t="s">
        <v>21</v>
      </c>
      <c r="C256" s="98" t="s">
        <v>11</v>
      </c>
      <c r="D256" s="4" t="s">
        <v>12</v>
      </c>
      <c r="E256" s="35">
        <v>-0.10020261558298027</v>
      </c>
      <c r="F256" s="10">
        <v>0.11809490145114807</v>
      </c>
      <c r="G256" s="10">
        <v>0.83114529687299865</v>
      </c>
      <c r="H256" s="11">
        <v>-0.40562005049864763</v>
      </c>
      <c r="I256" s="12">
        <v>0.20521481933268709</v>
      </c>
      <c r="J256" s="38" t="str">
        <f t="shared" si="3"/>
        <v>non sign</v>
      </c>
    </row>
    <row r="257" spans="1:10" ht="17" customHeight="1">
      <c r="A257" s="94"/>
      <c r="B257" s="97"/>
      <c r="C257" s="97"/>
      <c r="D257" s="4" t="s">
        <v>14</v>
      </c>
      <c r="E257" s="35">
        <v>-0.24995541287676115</v>
      </c>
      <c r="F257" s="10">
        <v>0.14897539794490924</v>
      </c>
      <c r="G257" s="10">
        <v>0.34054861773666334</v>
      </c>
      <c r="H257" s="11">
        <v>-0.63891780753137706</v>
      </c>
      <c r="I257" s="12">
        <v>0.13900698177785481</v>
      </c>
      <c r="J257" s="38" t="str">
        <f t="shared" si="3"/>
        <v>non sign</v>
      </c>
    </row>
    <row r="258" spans="1:10" ht="18" customHeight="1">
      <c r="A258" s="94"/>
      <c r="B258" s="97"/>
      <c r="C258" s="98"/>
      <c r="D258" s="5" t="s">
        <v>16</v>
      </c>
      <c r="E258" s="36" t="s">
        <v>19</v>
      </c>
      <c r="F258" s="13">
        <v>0.29502042006031587</v>
      </c>
      <c r="G258" s="13">
        <v>3.9947891070162389E-2</v>
      </c>
      <c r="H258" s="14">
        <v>-1.6221973331945221</v>
      </c>
      <c r="I258" s="15">
        <v>-2.8763159737700161E-2</v>
      </c>
      <c r="J258" s="38" t="str">
        <f t="shared" si="3"/>
        <v>significativa</v>
      </c>
    </row>
    <row r="259" spans="1:10" ht="17" customHeight="1">
      <c r="A259" s="94"/>
      <c r="B259" s="97"/>
      <c r="C259" s="98" t="s">
        <v>12</v>
      </c>
      <c r="D259" s="4" t="s">
        <v>11</v>
      </c>
      <c r="E259" s="35">
        <v>0.10020261558298027</v>
      </c>
      <c r="F259" s="10">
        <v>0.11809490145114807</v>
      </c>
      <c r="G259" s="10">
        <v>0.83114529687299865</v>
      </c>
      <c r="H259" s="11">
        <v>-0.20521481933268709</v>
      </c>
      <c r="I259" s="12">
        <v>0.40562005049864763</v>
      </c>
      <c r="J259" s="38" t="str">
        <f t="shared" si="3"/>
        <v>non sign</v>
      </c>
    </row>
    <row r="260" spans="1:10" ht="17" customHeight="1">
      <c r="A260" s="94"/>
      <c r="B260" s="97"/>
      <c r="C260" s="97"/>
      <c r="D260" s="4" t="s">
        <v>14</v>
      </c>
      <c r="E260" s="35">
        <v>-0.14975279729378088</v>
      </c>
      <c r="F260" s="10">
        <v>0.15927364593056034</v>
      </c>
      <c r="G260" s="10">
        <v>0.78325250162611315</v>
      </c>
      <c r="H260" s="11">
        <v>-0.56450494348114511</v>
      </c>
      <c r="I260" s="12">
        <v>0.2649993488935834</v>
      </c>
      <c r="J260" s="38" t="str">
        <f t="shared" si="3"/>
        <v>non sign</v>
      </c>
    </row>
    <row r="261" spans="1:10" ht="17" customHeight="1">
      <c r="A261" s="94"/>
      <c r="B261" s="97"/>
      <c r="C261" s="98"/>
      <c r="D261" s="5" t="s">
        <v>16</v>
      </c>
      <c r="E261" s="34">
        <v>-0.7252776308831308</v>
      </c>
      <c r="F261" s="13">
        <v>0.30035224878088501</v>
      </c>
      <c r="G261" s="13">
        <v>9.2039878145417142E-2</v>
      </c>
      <c r="H261" s="14">
        <v>-1.5336443582189543</v>
      </c>
      <c r="I261" s="15">
        <v>8.308909645269269E-2</v>
      </c>
      <c r="J261" s="38" t="str">
        <f t="shared" si="3"/>
        <v>non sign</v>
      </c>
    </row>
    <row r="262" spans="1:10" ht="17" customHeight="1">
      <c r="A262" s="94"/>
      <c r="B262" s="97"/>
      <c r="C262" s="98" t="s">
        <v>14</v>
      </c>
      <c r="D262" s="4" t="s">
        <v>11</v>
      </c>
      <c r="E262" s="35">
        <v>0.24995541287676115</v>
      </c>
      <c r="F262" s="10">
        <v>0.14897539794490924</v>
      </c>
      <c r="G262" s="10">
        <v>0.34054861773666334</v>
      </c>
      <c r="H262" s="11">
        <v>-0.13900698177785481</v>
      </c>
      <c r="I262" s="12">
        <v>0.63891780753137706</v>
      </c>
      <c r="J262" s="38" t="str">
        <f t="shared" si="3"/>
        <v>non sign</v>
      </c>
    </row>
    <row r="263" spans="1:10" ht="17" customHeight="1">
      <c r="A263" s="94"/>
      <c r="B263" s="97"/>
      <c r="C263" s="97"/>
      <c r="D263" s="4" t="s">
        <v>12</v>
      </c>
      <c r="E263" s="35">
        <v>0.14975279729378088</v>
      </c>
      <c r="F263" s="10">
        <v>0.15927364593056034</v>
      </c>
      <c r="G263" s="10">
        <v>0.78325250162611315</v>
      </c>
      <c r="H263" s="11">
        <v>-0.2649993488935834</v>
      </c>
      <c r="I263" s="12">
        <v>0.56450494348114511</v>
      </c>
      <c r="J263" s="38" t="str">
        <f t="shared" si="3"/>
        <v>non sign</v>
      </c>
    </row>
    <row r="264" spans="1:10" ht="17" customHeight="1">
      <c r="A264" s="94"/>
      <c r="B264" s="97"/>
      <c r="C264" s="98"/>
      <c r="D264" s="5" t="s">
        <v>16</v>
      </c>
      <c r="E264" s="34">
        <v>-0.57552483358934992</v>
      </c>
      <c r="F264" s="13">
        <v>0.31378135188666378</v>
      </c>
      <c r="G264" s="13">
        <v>0.27181061945796736</v>
      </c>
      <c r="H264" s="14">
        <v>-1.4142797873791291</v>
      </c>
      <c r="I264" s="15">
        <v>0.26323012020042913</v>
      </c>
      <c r="J264" s="38" t="str">
        <f t="shared" si="3"/>
        <v>non sign</v>
      </c>
    </row>
    <row r="265" spans="1:10" ht="18" customHeight="1">
      <c r="A265" s="94"/>
      <c r="B265" s="97"/>
      <c r="C265" s="98" t="s">
        <v>16</v>
      </c>
      <c r="D265" s="4" t="s">
        <v>11</v>
      </c>
      <c r="E265" s="33" t="s">
        <v>20</v>
      </c>
      <c r="F265" s="10">
        <v>0.29502042006031587</v>
      </c>
      <c r="G265" s="10">
        <v>3.9947891070162389E-2</v>
      </c>
      <c r="H265" s="11">
        <v>2.8763159737700161E-2</v>
      </c>
      <c r="I265" s="12">
        <v>1.6221973331945221</v>
      </c>
      <c r="J265" s="70" t="str">
        <f t="shared" si="3"/>
        <v>significativa</v>
      </c>
    </row>
    <row r="266" spans="1:10" ht="17" customHeight="1">
      <c r="A266" s="94"/>
      <c r="B266" s="97"/>
      <c r="C266" s="97"/>
      <c r="D266" s="4" t="s">
        <v>12</v>
      </c>
      <c r="E266" s="35">
        <v>0.7252776308831308</v>
      </c>
      <c r="F266" s="10">
        <v>0.30035224878088501</v>
      </c>
      <c r="G266" s="10">
        <v>9.2039878145417142E-2</v>
      </c>
      <c r="H266" s="11">
        <v>-8.308909645269269E-2</v>
      </c>
      <c r="I266" s="12">
        <v>1.5336443582189543</v>
      </c>
      <c r="J266" s="38" t="str">
        <f t="shared" si="3"/>
        <v>non sign</v>
      </c>
    </row>
    <row r="267" spans="1:10" ht="17" customHeight="1">
      <c r="A267" s="95"/>
      <c r="B267" s="98"/>
      <c r="C267" s="98"/>
      <c r="D267" s="5" t="s">
        <v>14</v>
      </c>
      <c r="E267" s="34">
        <v>0.57552483358934992</v>
      </c>
      <c r="F267" s="13">
        <v>0.31378135188666378</v>
      </c>
      <c r="G267" s="13">
        <v>0.27181061945796736</v>
      </c>
      <c r="H267" s="14">
        <v>-0.26323012020042913</v>
      </c>
      <c r="I267" s="15">
        <v>1.4142797873791291</v>
      </c>
      <c r="J267" s="38" t="str">
        <f t="shared" si="3"/>
        <v>non sign</v>
      </c>
    </row>
    <row r="268" spans="1:10" ht="17" hidden="1" customHeight="1">
      <c r="A268" s="99" t="s">
        <v>66</v>
      </c>
      <c r="B268" s="98" t="s">
        <v>10</v>
      </c>
      <c r="C268" s="98" t="s">
        <v>11</v>
      </c>
      <c r="D268" s="4" t="s">
        <v>12</v>
      </c>
      <c r="E268" s="35">
        <v>-2.9563455516669723E-2</v>
      </c>
      <c r="F268" s="10">
        <v>5.8143112628303115E-2</v>
      </c>
      <c r="G268" s="10">
        <v>0.95705240120795521</v>
      </c>
      <c r="H268" s="11">
        <v>-0.17958091433582898</v>
      </c>
      <c r="I268" s="12">
        <v>0.12045400330248954</v>
      </c>
      <c r="J268" s="38" t="str">
        <f t="shared" si="3"/>
        <v>non sign</v>
      </c>
    </row>
    <row r="269" spans="1:10" ht="17" hidden="1" customHeight="1">
      <c r="A269" s="100"/>
      <c r="B269" s="97"/>
      <c r="C269" s="97"/>
      <c r="D269" s="4" t="s">
        <v>14</v>
      </c>
      <c r="E269" s="35">
        <v>3.861244872480829E-2</v>
      </c>
      <c r="F269" s="10">
        <v>7.2519668814799099E-2</v>
      </c>
      <c r="G269" s="10">
        <v>0.95113715231576512</v>
      </c>
      <c r="H269" s="11">
        <v>-0.14849855958243133</v>
      </c>
      <c r="I269" s="12">
        <v>0.22572345703204791</v>
      </c>
      <c r="J269" s="38" t="str">
        <f t="shared" si="3"/>
        <v>non sign</v>
      </c>
    </row>
    <row r="270" spans="1:10" ht="17" hidden="1" customHeight="1">
      <c r="A270" s="100"/>
      <c r="B270" s="97"/>
      <c r="C270" s="98"/>
      <c r="D270" s="5" t="s">
        <v>16</v>
      </c>
      <c r="E270" s="34">
        <v>8.5719463573758592E-2</v>
      </c>
      <c r="F270" s="13">
        <v>9.6274187399451691E-2</v>
      </c>
      <c r="G270" s="13">
        <v>0.8098748284884556</v>
      </c>
      <c r="H270" s="14">
        <v>-0.16268156434979195</v>
      </c>
      <c r="I270" s="15">
        <v>0.33412049149730916</v>
      </c>
      <c r="J270" s="38" t="str">
        <f t="shared" si="3"/>
        <v>non sign</v>
      </c>
    </row>
    <row r="271" spans="1:10" ht="17" hidden="1" customHeight="1">
      <c r="A271" s="100"/>
      <c r="B271" s="97"/>
      <c r="C271" s="98" t="s">
        <v>12</v>
      </c>
      <c r="D271" s="4" t="s">
        <v>11</v>
      </c>
      <c r="E271" s="35">
        <v>2.9563455516669723E-2</v>
      </c>
      <c r="F271" s="10">
        <v>5.8143112628303115E-2</v>
      </c>
      <c r="G271" s="10">
        <v>0.95705240120795521</v>
      </c>
      <c r="H271" s="11">
        <v>-0.12045400330248954</v>
      </c>
      <c r="I271" s="12">
        <v>0.17958091433582898</v>
      </c>
      <c r="J271" s="38" t="str">
        <f t="shared" si="3"/>
        <v>non sign</v>
      </c>
    </row>
    <row r="272" spans="1:10" ht="17" hidden="1" customHeight="1">
      <c r="A272" s="100"/>
      <c r="B272" s="97"/>
      <c r="C272" s="97"/>
      <c r="D272" s="4" t="s">
        <v>14</v>
      </c>
      <c r="E272" s="35">
        <v>6.8175904241478014E-2</v>
      </c>
      <c r="F272" s="10">
        <v>7.6747323863972969E-2</v>
      </c>
      <c r="G272" s="10">
        <v>0.81094271659870876</v>
      </c>
      <c r="H272" s="11">
        <v>-0.12984305237763649</v>
      </c>
      <c r="I272" s="12">
        <v>0.26619486086059252</v>
      </c>
      <c r="J272" s="38" t="str">
        <f t="shared" si="3"/>
        <v>non sign</v>
      </c>
    </row>
    <row r="273" spans="1:10" ht="17" hidden="1" customHeight="1">
      <c r="A273" s="100"/>
      <c r="B273" s="97"/>
      <c r="C273" s="98"/>
      <c r="D273" s="5" t="s">
        <v>16</v>
      </c>
      <c r="E273" s="34">
        <v>0.11528291909042832</v>
      </c>
      <c r="F273" s="13">
        <v>9.9497580446451808E-2</v>
      </c>
      <c r="G273" s="13">
        <v>0.65330141401158759</v>
      </c>
      <c r="H273" s="14">
        <v>-0.14143491905925576</v>
      </c>
      <c r="I273" s="15">
        <v>0.37200075724011239</v>
      </c>
      <c r="J273" s="38" t="str">
        <f t="shared" ref="J273:J315" si="4">IF(G273&lt;0.05,"significativa","non sign")</f>
        <v>non sign</v>
      </c>
    </row>
    <row r="274" spans="1:10" ht="17" hidden="1" customHeight="1">
      <c r="A274" s="100"/>
      <c r="B274" s="97"/>
      <c r="C274" s="98" t="s">
        <v>14</v>
      </c>
      <c r="D274" s="4" t="s">
        <v>11</v>
      </c>
      <c r="E274" s="35">
        <v>-3.861244872480829E-2</v>
      </c>
      <c r="F274" s="10">
        <v>7.2519668814799099E-2</v>
      </c>
      <c r="G274" s="10">
        <v>0.95113715231576512</v>
      </c>
      <c r="H274" s="11">
        <v>-0.22572345703204791</v>
      </c>
      <c r="I274" s="12">
        <v>0.14849855958243133</v>
      </c>
      <c r="J274" s="38" t="str">
        <f t="shared" si="4"/>
        <v>non sign</v>
      </c>
    </row>
    <row r="275" spans="1:10" ht="17" hidden="1" customHeight="1">
      <c r="A275" s="100"/>
      <c r="B275" s="97"/>
      <c r="C275" s="97"/>
      <c r="D275" s="4" t="s">
        <v>12</v>
      </c>
      <c r="E275" s="35">
        <v>-6.8175904241478014E-2</v>
      </c>
      <c r="F275" s="10">
        <v>7.6747323863972969E-2</v>
      </c>
      <c r="G275" s="10">
        <v>0.81094271659870876</v>
      </c>
      <c r="H275" s="11">
        <v>-0.26619486086059252</v>
      </c>
      <c r="I275" s="12">
        <v>0.12984305237763649</v>
      </c>
      <c r="J275" s="38" t="str">
        <f t="shared" si="4"/>
        <v>non sign</v>
      </c>
    </row>
    <row r="276" spans="1:10" ht="17" hidden="1" customHeight="1">
      <c r="A276" s="100"/>
      <c r="B276" s="97"/>
      <c r="C276" s="98"/>
      <c r="D276" s="5" t="s">
        <v>16</v>
      </c>
      <c r="E276" s="34">
        <v>4.7107014848950302E-2</v>
      </c>
      <c r="F276" s="13">
        <v>0.1085276431772051</v>
      </c>
      <c r="G276" s="13">
        <v>0.97257806598454888</v>
      </c>
      <c r="H276" s="14">
        <v>-0.23290966305335098</v>
      </c>
      <c r="I276" s="15">
        <v>0.32712369275125158</v>
      </c>
      <c r="J276" s="38" t="str">
        <f t="shared" si="4"/>
        <v>non sign</v>
      </c>
    </row>
    <row r="277" spans="1:10" ht="17" hidden="1" customHeight="1">
      <c r="A277" s="100"/>
      <c r="B277" s="97"/>
      <c r="C277" s="98" t="s">
        <v>16</v>
      </c>
      <c r="D277" s="4" t="s">
        <v>11</v>
      </c>
      <c r="E277" s="35">
        <v>-8.5719463573758592E-2</v>
      </c>
      <c r="F277" s="10">
        <v>9.6274187399451691E-2</v>
      </c>
      <c r="G277" s="10">
        <v>0.8098748284884556</v>
      </c>
      <c r="H277" s="11">
        <v>-0.33412049149730916</v>
      </c>
      <c r="I277" s="12">
        <v>0.16268156434979195</v>
      </c>
      <c r="J277" s="38" t="str">
        <f t="shared" si="4"/>
        <v>non sign</v>
      </c>
    </row>
    <row r="278" spans="1:10" ht="17" hidden="1" customHeight="1">
      <c r="A278" s="100"/>
      <c r="B278" s="97"/>
      <c r="C278" s="97"/>
      <c r="D278" s="4" t="s">
        <v>12</v>
      </c>
      <c r="E278" s="35">
        <v>-0.11528291909042832</v>
      </c>
      <c r="F278" s="10">
        <v>9.9497580446451808E-2</v>
      </c>
      <c r="G278" s="10">
        <v>0.65330141401158759</v>
      </c>
      <c r="H278" s="11">
        <v>-0.37200075724011239</v>
      </c>
      <c r="I278" s="12">
        <v>0.14143491905925576</v>
      </c>
      <c r="J278" s="38" t="str">
        <f t="shared" si="4"/>
        <v>non sign</v>
      </c>
    </row>
    <row r="279" spans="1:10" ht="17" hidden="1" customHeight="1">
      <c r="A279" s="100"/>
      <c r="B279" s="98"/>
      <c r="C279" s="98"/>
      <c r="D279" s="5" t="s">
        <v>14</v>
      </c>
      <c r="E279" s="34">
        <v>-4.7107014848950302E-2</v>
      </c>
      <c r="F279" s="13">
        <v>0.1085276431772051</v>
      </c>
      <c r="G279" s="13">
        <v>0.97257806598454888</v>
      </c>
      <c r="H279" s="14">
        <v>-0.32712369275125158</v>
      </c>
      <c r="I279" s="15">
        <v>0.23290966305335098</v>
      </c>
      <c r="J279" s="38" t="str">
        <f t="shared" si="4"/>
        <v>non sign</v>
      </c>
    </row>
    <row r="280" spans="1:10" ht="17" hidden="1" customHeight="1">
      <c r="A280" s="100"/>
      <c r="B280" s="98" t="s">
        <v>21</v>
      </c>
      <c r="C280" s="98" t="s">
        <v>11</v>
      </c>
      <c r="D280" s="4" t="s">
        <v>12</v>
      </c>
      <c r="E280" s="35">
        <v>-2.9563455516669723E-2</v>
      </c>
      <c r="F280" s="10">
        <v>6.4224728774688308E-2</v>
      </c>
      <c r="G280" s="10">
        <v>0.96755811901385802</v>
      </c>
      <c r="H280" s="11">
        <v>-0.1956119962894054</v>
      </c>
      <c r="I280" s="12">
        <v>0.13648508525606595</v>
      </c>
      <c r="J280" s="38" t="str">
        <f t="shared" si="4"/>
        <v>non sign</v>
      </c>
    </row>
    <row r="281" spans="1:10" ht="17" hidden="1" customHeight="1">
      <c r="A281" s="100"/>
      <c r="B281" s="97"/>
      <c r="C281" s="97"/>
      <c r="D281" s="4" t="s">
        <v>14</v>
      </c>
      <c r="E281" s="35">
        <v>3.861244872480829E-2</v>
      </c>
      <c r="F281" s="10">
        <v>5.3935430086731968E-2</v>
      </c>
      <c r="G281" s="10">
        <v>0.89070537032442132</v>
      </c>
      <c r="H281" s="11">
        <v>-0.10103801843565396</v>
      </c>
      <c r="I281" s="12">
        <v>0.17826291588527055</v>
      </c>
      <c r="J281" s="38" t="str">
        <f t="shared" si="4"/>
        <v>non sign</v>
      </c>
    </row>
    <row r="282" spans="1:10" ht="17" hidden="1" customHeight="1">
      <c r="A282" s="100"/>
      <c r="B282" s="97"/>
      <c r="C282" s="98"/>
      <c r="D282" s="5" t="s">
        <v>16</v>
      </c>
      <c r="E282" s="34">
        <v>8.5719463573758592E-2</v>
      </c>
      <c r="F282" s="13">
        <v>5.2641478164229108E-2</v>
      </c>
      <c r="G282" s="13">
        <v>0.36599397924609611</v>
      </c>
      <c r="H282" s="14">
        <v>-5.1101254119367057E-2</v>
      </c>
      <c r="I282" s="15">
        <v>0.22254018126688424</v>
      </c>
      <c r="J282" s="38" t="str">
        <f t="shared" si="4"/>
        <v>non sign</v>
      </c>
    </row>
    <row r="283" spans="1:10" ht="17" hidden="1" customHeight="1">
      <c r="A283" s="100"/>
      <c r="B283" s="97"/>
      <c r="C283" s="98" t="s">
        <v>12</v>
      </c>
      <c r="D283" s="4" t="s">
        <v>11</v>
      </c>
      <c r="E283" s="35">
        <v>2.9563455516669723E-2</v>
      </c>
      <c r="F283" s="10">
        <v>6.4224728774688308E-2</v>
      </c>
      <c r="G283" s="10">
        <v>0.96755811901385802</v>
      </c>
      <c r="H283" s="11">
        <v>-0.13648508525606595</v>
      </c>
      <c r="I283" s="12">
        <v>0.1956119962894054</v>
      </c>
      <c r="J283" s="38" t="str">
        <f t="shared" si="4"/>
        <v>non sign</v>
      </c>
    </row>
    <row r="284" spans="1:10" ht="17" hidden="1" customHeight="1">
      <c r="A284" s="100"/>
      <c r="B284" s="97"/>
      <c r="C284" s="97"/>
      <c r="D284" s="4" t="s">
        <v>14</v>
      </c>
      <c r="E284" s="35">
        <v>6.8175904241478014E-2</v>
      </c>
      <c r="F284" s="10">
        <v>5.9772580761135737E-2</v>
      </c>
      <c r="G284" s="10">
        <v>0.66491775739149017</v>
      </c>
      <c r="H284" s="11">
        <v>-8.6802564025418777E-2</v>
      </c>
      <c r="I284" s="12">
        <v>0.2231543725083748</v>
      </c>
      <c r="J284" s="38" t="str">
        <f t="shared" si="4"/>
        <v>non sign</v>
      </c>
    </row>
    <row r="285" spans="1:10" ht="17" hidden="1" customHeight="1">
      <c r="A285" s="100"/>
      <c r="B285" s="97"/>
      <c r="C285" s="98"/>
      <c r="D285" s="5" t="s">
        <v>16</v>
      </c>
      <c r="E285" s="34">
        <v>0.11528291909042832</v>
      </c>
      <c r="F285" s="13">
        <v>5.8607644684979046E-2</v>
      </c>
      <c r="G285" s="13">
        <v>0.20544875936396667</v>
      </c>
      <c r="H285" s="14">
        <v>-3.7088591488147749E-2</v>
      </c>
      <c r="I285" s="15">
        <v>0.26765442966900438</v>
      </c>
      <c r="J285" s="38" t="str">
        <f t="shared" si="4"/>
        <v>non sign</v>
      </c>
    </row>
    <row r="286" spans="1:10" ht="17" hidden="1" customHeight="1">
      <c r="A286" s="100"/>
      <c r="B286" s="97"/>
      <c r="C286" s="98" t="s">
        <v>14</v>
      </c>
      <c r="D286" s="4" t="s">
        <v>11</v>
      </c>
      <c r="E286" s="35">
        <v>-3.861244872480829E-2</v>
      </c>
      <c r="F286" s="10">
        <v>5.3935430086731968E-2</v>
      </c>
      <c r="G286" s="10">
        <v>0.89070537032442132</v>
      </c>
      <c r="H286" s="11">
        <v>-0.17826291588527055</v>
      </c>
      <c r="I286" s="12">
        <v>0.10103801843565396</v>
      </c>
      <c r="J286" s="38" t="str">
        <f t="shared" si="4"/>
        <v>non sign</v>
      </c>
    </row>
    <row r="287" spans="1:10" ht="17" hidden="1" customHeight="1">
      <c r="A287" s="100"/>
      <c r="B287" s="97"/>
      <c r="C287" s="97"/>
      <c r="D287" s="4" t="s">
        <v>12</v>
      </c>
      <c r="E287" s="35">
        <v>-6.8175904241478014E-2</v>
      </c>
      <c r="F287" s="10">
        <v>5.9772580761135737E-2</v>
      </c>
      <c r="G287" s="10">
        <v>0.66491775739149017</v>
      </c>
      <c r="H287" s="11">
        <v>-0.2231543725083748</v>
      </c>
      <c r="I287" s="12">
        <v>8.6802564025418777E-2</v>
      </c>
      <c r="J287" s="38" t="str">
        <f t="shared" si="4"/>
        <v>non sign</v>
      </c>
    </row>
    <row r="288" spans="1:10" ht="17" hidden="1" customHeight="1">
      <c r="A288" s="100"/>
      <c r="B288" s="97"/>
      <c r="C288" s="98"/>
      <c r="D288" s="5" t="s">
        <v>16</v>
      </c>
      <c r="E288" s="34">
        <v>4.7107014848950302E-2</v>
      </c>
      <c r="F288" s="13">
        <v>4.7107014848950336E-2</v>
      </c>
      <c r="G288" s="13">
        <v>0.74979413489877</v>
      </c>
      <c r="H288" s="14">
        <v>-7.6365099134059033E-2</v>
      </c>
      <c r="I288" s="15">
        <v>0.17057912883195964</v>
      </c>
      <c r="J288" s="38" t="str">
        <f t="shared" si="4"/>
        <v>non sign</v>
      </c>
    </row>
    <row r="289" spans="1:10" ht="17" hidden="1" customHeight="1">
      <c r="A289" s="100"/>
      <c r="B289" s="97"/>
      <c r="C289" s="98" t="s">
        <v>16</v>
      </c>
      <c r="D289" s="4" t="s">
        <v>11</v>
      </c>
      <c r="E289" s="35">
        <v>-8.5719463573758592E-2</v>
      </c>
      <c r="F289" s="10">
        <v>5.2641478164229108E-2</v>
      </c>
      <c r="G289" s="10">
        <v>0.36599397924609611</v>
      </c>
      <c r="H289" s="11">
        <v>-0.22254018126688424</v>
      </c>
      <c r="I289" s="12">
        <v>5.1101254119367057E-2</v>
      </c>
      <c r="J289" s="38" t="str">
        <f t="shared" si="4"/>
        <v>non sign</v>
      </c>
    </row>
    <row r="290" spans="1:10" ht="17" hidden="1" customHeight="1">
      <c r="A290" s="100"/>
      <c r="B290" s="97"/>
      <c r="C290" s="97"/>
      <c r="D290" s="4" t="s">
        <v>12</v>
      </c>
      <c r="E290" s="35">
        <v>-0.11528291909042832</v>
      </c>
      <c r="F290" s="10">
        <v>5.8607644684979046E-2</v>
      </c>
      <c r="G290" s="10">
        <v>0.20544875936396667</v>
      </c>
      <c r="H290" s="11">
        <v>-0.26765442966900438</v>
      </c>
      <c r="I290" s="12">
        <v>3.7088591488147749E-2</v>
      </c>
      <c r="J290" s="38" t="str">
        <f t="shared" si="4"/>
        <v>non sign</v>
      </c>
    </row>
    <row r="291" spans="1:10" ht="17" hidden="1" customHeight="1">
      <c r="A291" s="99"/>
      <c r="B291" s="98"/>
      <c r="C291" s="98"/>
      <c r="D291" s="5" t="s">
        <v>14</v>
      </c>
      <c r="E291" s="34">
        <v>-4.7107014848950302E-2</v>
      </c>
      <c r="F291" s="13">
        <v>4.7107014848950336E-2</v>
      </c>
      <c r="G291" s="13">
        <v>0.74979413489877</v>
      </c>
      <c r="H291" s="14">
        <v>-0.17057912883195964</v>
      </c>
      <c r="I291" s="15">
        <v>7.6365099134059033E-2</v>
      </c>
      <c r="J291" s="38" t="str">
        <f t="shared" si="4"/>
        <v>non sign</v>
      </c>
    </row>
    <row r="292" spans="1:10" ht="17" hidden="1" customHeight="1">
      <c r="A292" s="95" t="s">
        <v>79</v>
      </c>
      <c r="B292" s="98" t="s">
        <v>10</v>
      </c>
      <c r="C292" s="98" t="s">
        <v>11</v>
      </c>
      <c r="D292" s="4" t="s">
        <v>12</v>
      </c>
      <c r="E292" s="35">
        <v>0.25603241849327696</v>
      </c>
      <c r="F292" s="10">
        <v>0.13595073826067275</v>
      </c>
      <c r="G292" s="10">
        <v>0.23690104341561924</v>
      </c>
      <c r="H292" s="11">
        <v>-9.4739725558172116E-2</v>
      </c>
      <c r="I292" s="12">
        <v>0.60680456254472603</v>
      </c>
      <c r="J292" s="38" t="str">
        <f t="shared" si="4"/>
        <v>non sign</v>
      </c>
    </row>
    <row r="293" spans="1:10" ht="17" hidden="1" customHeight="1">
      <c r="A293" s="94"/>
      <c r="B293" s="97"/>
      <c r="C293" s="97"/>
      <c r="D293" s="4" t="s">
        <v>14</v>
      </c>
      <c r="E293" s="35">
        <v>0.25173889780631353</v>
      </c>
      <c r="F293" s="10">
        <v>0.16956612861128756</v>
      </c>
      <c r="G293" s="10">
        <v>0.44778156347496179</v>
      </c>
      <c r="H293" s="11">
        <v>-0.18576571049849444</v>
      </c>
      <c r="I293" s="12">
        <v>0.68924350611112151</v>
      </c>
      <c r="J293" s="38" t="str">
        <f t="shared" si="4"/>
        <v>non sign</v>
      </c>
    </row>
    <row r="294" spans="1:10" ht="17" hidden="1" customHeight="1">
      <c r="A294" s="94"/>
      <c r="B294" s="97"/>
      <c r="C294" s="98"/>
      <c r="D294" s="5" t="s">
        <v>16</v>
      </c>
      <c r="E294" s="34">
        <v>-0.1292134831460674</v>
      </c>
      <c r="F294" s="13">
        <v>0.2251091532727906</v>
      </c>
      <c r="G294" s="13">
        <v>0.9398058818960644</v>
      </c>
      <c r="H294" s="14">
        <v>-0.71002695535907445</v>
      </c>
      <c r="I294" s="15">
        <v>0.45159998906693966</v>
      </c>
      <c r="J294" s="38" t="str">
        <f t="shared" si="4"/>
        <v>non sign</v>
      </c>
    </row>
    <row r="295" spans="1:10" ht="17" hidden="1" customHeight="1">
      <c r="A295" s="94"/>
      <c r="B295" s="97"/>
      <c r="C295" s="98" t="s">
        <v>12</v>
      </c>
      <c r="D295" s="4" t="s">
        <v>11</v>
      </c>
      <c r="E295" s="35">
        <v>-0.25603241849327696</v>
      </c>
      <c r="F295" s="10">
        <v>0.13595073826067275</v>
      </c>
      <c r="G295" s="10">
        <v>0.23690104341561924</v>
      </c>
      <c r="H295" s="11">
        <v>-0.60680456254472603</v>
      </c>
      <c r="I295" s="12">
        <v>9.4739725558172116E-2</v>
      </c>
      <c r="J295" s="38" t="str">
        <f t="shared" si="4"/>
        <v>non sign</v>
      </c>
    </row>
    <row r="296" spans="1:10" ht="17" hidden="1" customHeight="1">
      <c r="A296" s="94"/>
      <c r="B296" s="97"/>
      <c r="C296" s="97"/>
      <c r="D296" s="4" t="s">
        <v>14</v>
      </c>
      <c r="E296" s="35">
        <v>-4.2935206869634257E-3</v>
      </c>
      <c r="F296" s="10">
        <v>0.17945126889816768</v>
      </c>
      <c r="G296" s="10">
        <v>0.99999507227961593</v>
      </c>
      <c r="H296" s="11">
        <v>-0.4673031898471956</v>
      </c>
      <c r="I296" s="12">
        <v>0.45871614847326875</v>
      </c>
      <c r="J296" s="38" t="str">
        <f t="shared" si="4"/>
        <v>non sign</v>
      </c>
    </row>
    <row r="297" spans="1:10" ht="17" hidden="1" customHeight="1">
      <c r="A297" s="94"/>
      <c r="B297" s="97"/>
      <c r="C297" s="98"/>
      <c r="D297" s="5" t="s">
        <v>16</v>
      </c>
      <c r="E297" s="34">
        <v>-0.38524590163934436</v>
      </c>
      <c r="F297" s="13">
        <v>0.23264611929739015</v>
      </c>
      <c r="G297" s="13">
        <v>0.34864128520947935</v>
      </c>
      <c r="H297" s="14">
        <v>-0.98550581280454419</v>
      </c>
      <c r="I297" s="15">
        <v>0.21501400952585548</v>
      </c>
      <c r="J297" s="38" t="str">
        <f t="shared" si="4"/>
        <v>non sign</v>
      </c>
    </row>
    <row r="298" spans="1:10" ht="17" hidden="1" customHeight="1">
      <c r="A298" s="94"/>
      <c r="B298" s="97"/>
      <c r="C298" s="98" t="s">
        <v>14</v>
      </c>
      <c r="D298" s="4" t="s">
        <v>11</v>
      </c>
      <c r="E298" s="35">
        <v>-0.25173889780631353</v>
      </c>
      <c r="F298" s="10">
        <v>0.16956612861128756</v>
      </c>
      <c r="G298" s="10">
        <v>0.44778156347496179</v>
      </c>
      <c r="H298" s="11">
        <v>-0.68924350611112151</v>
      </c>
      <c r="I298" s="12">
        <v>0.18576571049849444</v>
      </c>
      <c r="J298" s="38" t="str">
        <f t="shared" si="4"/>
        <v>non sign</v>
      </c>
    </row>
    <row r="299" spans="1:10" ht="17" hidden="1" customHeight="1">
      <c r="A299" s="94"/>
      <c r="B299" s="97"/>
      <c r="C299" s="97"/>
      <c r="D299" s="4" t="s">
        <v>12</v>
      </c>
      <c r="E299" s="35">
        <v>4.2935206869634257E-3</v>
      </c>
      <c r="F299" s="10">
        <v>0.17945126889816768</v>
      </c>
      <c r="G299" s="10">
        <v>0.99999507227961593</v>
      </c>
      <c r="H299" s="11">
        <v>-0.45871614847326875</v>
      </c>
      <c r="I299" s="12">
        <v>0.4673031898471956</v>
      </c>
      <c r="J299" s="38" t="str">
        <f t="shared" si="4"/>
        <v>non sign</v>
      </c>
    </row>
    <row r="300" spans="1:10" ht="17" hidden="1" customHeight="1">
      <c r="A300" s="94"/>
      <c r="B300" s="97"/>
      <c r="C300" s="98"/>
      <c r="D300" s="5" t="s">
        <v>16</v>
      </c>
      <c r="E300" s="34">
        <v>-0.38095238095238093</v>
      </c>
      <c r="F300" s="13">
        <v>0.25376029154052698</v>
      </c>
      <c r="G300" s="13">
        <v>0.43771976041455085</v>
      </c>
      <c r="H300" s="14">
        <v>-1.0356898445189211</v>
      </c>
      <c r="I300" s="15">
        <v>0.27378508261415924</v>
      </c>
      <c r="J300" s="38" t="str">
        <f t="shared" si="4"/>
        <v>non sign</v>
      </c>
    </row>
    <row r="301" spans="1:10" ht="17" hidden="1" customHeight="1">
      <c r="A301" s="94"/>
      <c r="B301" s="97"/>
      <c r="C301" s="98" t="s">
        <v>16</v>
      </c>
      <c r="D301" s="4" t="s">
        <v>11</v>
      </c>
      <c r="E301" s="35">
        <v>0.1292134831460674</v>
      </c>
      <c r="F301" s="10">
        <v>0.2251091532727906</v>
      </c>
      <c r="G301" s="10">
        <v>0.9398058818960644</v>
      </c>
      <c r="H301" s="11">
        <v>-0.45159998906693966</v>
      </c>
      <c r="I301" s="12">
        <v>0.71002695535907445</v>
      </c>
      <c r="J301" s="38" t="str">
        <f t="shared" si="4"/>
        <v>non sign</v>
      </c>
    </row>
    <row r="302" spans="1:10" ht="17" hidden="1" customHeight="1">
      <c r="A302" s="94"/>
      <c r="B302" s="97"/>
      <c r="C302" s="97"/>
      <c r="D302" s="4" t="s">
        <v>12</v>
      </c>
      <c r="E302" s="35">
        <v>0.38524590163934436</v>
      </c>
      <c r="F302" s="10">
        <v>0.23264611929739015</v>
      </c>
      <c r="G302" s="10">
        <v>0.34864128520947935</v>
      </c>
      <c r="H302" s="11">
        <v>-0.21501400952585548</v>
      </c>
      <c r="I302" s="12">
        <v>0.98550581280454419</v>
      </c>
      <c r="J302" s="38" t="str">
        <f t="shared" si="4"/>
        <v>non sign</v>
      </c>
    </row>
    <row r="303" spans="1:10" ht="17" hidden="1" customHeight="1">
      <c r="A303" s="94"/>
      <c r="B303" s="98"/>
      <c r="C303" s="98"/>
      <c r="D303" s="5" t="s">
        <v>14</v>
      </c>
      <c r="E303" s="34">
        <v>0.38095238095238093</v>
      </c>
      <c r="F303" s="13">
        <v>0.25376029154052698</v>
      </c>
      <c r="G303" s="13">
        <v>0.43771976041455085</v>
      </c>
      <c r="H303" s="14">
        <v>-0.27378508261415924</v>
      </c>
      <c r="I303" s="15">
        <v>1.0356898445189211</v>
      </c>
      <c r="J303" s="38" t="str">
        <f t="shared" si="4"/>
        <v>non sign</v>
      </c>
    </row>
    <row r="304" spans="1:10" ht="17" customHeight="1">
      <c r="A304" s="94"/>
      <c r="B304" s="98" t="s">
        <v>21</v>
      </c>
      <c r="C304" s="98" t="s">
        <v>11</v>
      </c>
      <c r="D304" s="4" t="s">
        <v>12</v>
      </c>
      <c r="E304" s="35">
        <v>0.25603241849327696</v>
      </c>
      <c r="F304" s="10">
        <v>0.13219499444103247</v>
      </c>
      <c r="G304" s="10">
        <v>0.21499566678008852</v>
      </c>
      <c r="H304" s="11">
        <v>-8.5553526301609173E-2</v>
      </c>
      <c r="I304" s="12">
        <v>0.59761836328816309</v>
      </c>
      <c r="J304" s="38" t="str">
        <f t="shared" si="4"/>
        <v>non sign</v>
      </c>
    </row>
    <row r="305" spans="1:10" ht="17" customHeight="1">
      <c r="A305" s="94"/>
      <c r="B305" s="97"/>
      <c r="C305" s="97"/>
      <c r="D305" s="4" t="s">
        <v>14</v>
      </c>
      <c r="E305" s="35">
        <v>0.25173889780631353</v>
      </c>
      <c r="F305" s="10">
        <v>0.15185313633506381</v>
      </c>
      <c r="G305" s="10">
        <v>0.34986242791695443</v>
      </c>
      <c r="H305" s="11">
        <v>-0.14290521924949628</v>
      </c>
      <c r="I305" s="12">
        <v>0.64638301486212335</v>
      </c>
      <c r="J305" s="38" t="str">
        <f t="shared" si="4"/>
        <v>non sign</v>
      </c>
    </row>
    <row r="306" spans="1:10" ht="17" customHeight="1">
      <c r="A306" s="94"/>
      <c r="B306" s="97"/>
      <c r="C306" s="98"/>
      <c r="D306" s="5" t="s">
        <v>16</v>
      </c>
      <c r="E306" s="34">
        <v>-0.1292134831460674</v>
      </c>
      <c r="F306" s="13">
        <v>0.26717155350871891</v>
      </c>
      <c r="G306" s="13">
        <v>0.9622820244726461</v>
      </c>
      <c r="H306" s="14">
        <v>-0.84600304232663659</v>
      </c>
      <c r="I306" s="15">
        <v>0.58757607603450179</v>
      </c>
      <c r="J306" s="38" t="str">
        <f t="shared" si="4"/>
        <v>non sign</v>
      </c>
    </row>
    <row r="307" spans="1:10" ht="17" customHeight="1">
      <c r="A307" s="94"/>
      <c r="B307" s="97"/>
      <c r="C307" s="98" t="s">
        <v>12</v>
      </c>
      <c r="D307" s="4" t="s">
        <v>11</v>
      </c>
      <c r="E307" s="35">
        <v>-0.25603241849327696</v>
      </c>
      <c r="F307" s="10">
        <v>0.13219499444103247</v>
      </c>
      <c r="G307" s="10">
        <v>0.21499566678008852</v>
      </c>
      <c r="H307" s="11">
        <v>-0.59761836328816309</v>
      </c>
      <c r="I307" s="12">
        <v>8.5553526301609173E-2</v>
      </c>
      <c r="J307" s="38" t="str">
        <f t="shared" si="4"/>
        <v>non sign</v>
      </c>
    </row>
    <row r="308" spans="1:10" ht="17" customHeight="1">
      <c r="A308" s="94"/>
      <c r="B308" s="97"/>
      <c r="C308" s="97"/>
      <c r="D308" s="4" t="s">
        <v>14</v>
      </c>
      <c r="E308" s="35">
        <v>-4.2935206869634257E-3</v>
      </c>
      <c r="F308" s="10">
        <v>0.15001598700550067</v>
      </c>
      <c r="G308" s="10">
        <v>0.99999153530516549</v>
      </c>
      <c r="H308" s="11">
        <v>-0.39456084094241478</v>
      </c>
      <c r="I308" s="12">
        <v>0.38597379956848793</v>
      </c>
      <c r="J308" s="38" t="str">
        <f t="shared" si="4"/>
        <v>non sign</v>
      </c>
    </row>
    <row r="309" spans="1:10" ht="17" customHeight="1">
      <c r="A309" s="94"/>
      <c r="B309" s="97"/>
      <c r="C309" s="98"/>
      <c r="D309" s="5" t="s">
        <v>16</v>
      </c>
      <c r="E309" s="34">
        <v>-0.38524590163934436</v>
      </c>
      <c r="F309" s="13">
        <v>0.26613165979774245</v>
      </c>
      <c r="G309" s="13">
        <v>0.4783441071949206</v>
      </c>
      <c r="H309" s="14">
        <v>-1.0997697285179602</v>
      </c>
      <c r="I309" s="15">
        <v>0.32927792523927146</v>
      </c>
      <c r="J309" s="38" t="str">
        <f t="shared" si="4"/>
        <v>non sign</v>
      </c>
    </row>
    <row r="310" spans="1:10" ht="17" customHeight="1">
      <c r="A310" s="94"/>
      <c r="B310" s="97"/>
      <c r="C310" s="98" t="s">
        <v>14</v>
      </c>
      <c r="D310" s="4" t="s">
        <v>11</v>
      </c>
      <c r="E310" s="35">
        <v>-0.25173889780631353</v>
      </c>
      <c r="F310" s="10">
        <v>0.15185313633506381</v>
      </c>
      <c r="G310" s="10">
        <v>0.34986242791695443</v>
      </c>
      <c r="H310" s="11">
        <v>-0.64638301486212335</v>
      </c>
      <c r="I310" s="12">
        <v>0.14290521924949628</v>
      </c>
      <c r="J310" s="38" t="str">
        <f t="shared" si="4"/>
        <v>non sign</v>
      </c>
    </row>
    <row r="311" spans="1:10" ht="17" customHeight="1">
      <c r="A311" s="94"/>
      <c r="B311" s="97"/>
      <c r="C311" s="97"/>
      <c r="D311" s="4" t="s">
        <v>12</v>
      </c>
      <c r="E311" s="35">
        <v>4.2935206869634257E-3</v>
      </c>
      <c r="F311" s="10">
        <v>0.15001598700550067</v>
      </c>
      <c r="G311" s="10">
        <v>0.99999153530516549</v>
      </c>
      <c r="H311" s="11">
        <v>-0.38597379956848793</v>
      </c>
      <c r="I311" s="12">
        <v>0.39456084094241478</v>
      </c>
      <c r="J311" s="38" t="str">
        <f t="shared" si="4"/>
        <v>non sign</v>
      </c>
    </row>
    <row r="312" spans="1:10" ht="17" customHeight="1">
      <c r="A312" s="94"/>
      <c r="B312" s="97"/>
      <c r="C312" s="98"/>
      <c r="D312" s="5" t="s">
        <v>16</v>
      </c>
      <c r="E312" s="34">
        <v>-0.38095238095238093</v>
      </c>
      <c r="F312" s="13">
        <v>0.27642344113014766</v>
      </c>
      <c r="G312" s="13">
        <v>0.51947923698789089</v>
      </c>
      <c r="H312" s="14">
        <v>-1.1190343032982337</v>
      </c>
      <c r="I312" s="15">
        <v>0.35712954139347197</v>
      </c>
      <c r="J312" s="38" t="str">
        <f t="shared" si="4"/>
        <v>non sign</v>
      </c>
    </row>
    <row r="313" spans="1:10" ht="17" customHeight="1">
      <c r="A313" s="94"/>
      <c r="B313" s="97"/>
      <c r="C313" s="98" t="s">
        <v>16</v>
      </c>
      <c r="D313" s="4" t="s">
        <v>11</v>
      </c>
      <c r="E313" s="35">
        <v>0.1292134831460674</v>
      </c>
      <c r="F313" s="10">
        <v>0.26717155350871891</v>
      </c>
      <c r="G313" s="10">
        <v>0.9622820244726461</v>
      </c>
      <c r="H313" s="11">
        <v>-0.58757607603450179</v>
      </c>
      <c r="I313" s="12">
        <v>0.84600304232663659</v>
      </c>
      <c r="J313" s="38" t="str">
        <f t="shared" si="4"/>
        <v>non sign</v>
      </c>
    </row>
    <row r="314" spans="1:10" ht="17" customHeight="1">
      <c r="A314" s="94"/>
      <c r="B314" s="97"/>
      <c r="C314" s="97"/>
      <c r="D314" s="4" t="s">
        <v>12</v>
      </c>
      <c r="E314" s="35">
        <v>0.38524590163934436</v>
      </c>
      <c r="F314" s="10">
        <v>0.26613165979774245</v>
      </c>
      <c r="G314" s="10">
        <v>0.4783441071949206</v>
      </c>
      <c r="H314" s="11">
        <v>-0.32927792523927146</v>
      </c>
      <c r="I314" s="12">
        <v>1.0997697285179602</v>
      </c>
      <c r="J314" s="38" t="str">
        <f t="shared" si="4"/>
        <v>non sign</v>
      </c>
    </row>
    <row r="315" spans="1:10" ht="17" customHeight="1">
      <c r="A315" s="104"/>
      <c r="B315" s="105"/>
      <c r="C315" s="105"/>
      <c r="D315" s="6" t="s">
        <v>14</v>
      </c>
      <c r="E315" s="37">
        <v>0.38095238095238093</v>
      </c>
      <c r="F315" s="16">
        <v>0.27642344113014766</v>
      </c>
      <c r="G315" s="16">
        <v>0.51947923698789089</v>
      </c>
      <c r="H315" s="17">
        <v>-0.35712954139347197</v>
      </c>
      <c r="I315" s="18">
        <v>1.1190343032982337</v>
      </c>
      <c r="J315" s="38" t="str">
        <f t="shared" si="4"/>
        <v>non sign</v>
      </c>
    </row>
    <row r="316" spans="1:10" ht="17" customHeight="1">
      <c r="A316" s="101" t="s">
        <v>67</v>
      </c>
      <c r="B316" s="102"/>
      <c r="C316" s="102"/>
      <c r="D316" s="102"/>
      <c r="E316" s="102"/>
      <c r="F316" s="102"/>
      <c r="G316" s="102"/>
      <c r="H316" s="102"/>
      <c r="I316" s="103"/>
    </row>
  </sheetData>
  <autoFilter ref="A3:J3" xr:uid="{00000000-0001-0000-0000-000000000000}">
    <filterColumn colId="0" showButton="0"/>
  </autoFilter>
  <mergeCells count="152">
    <mergeCell ref="A316:I316"/>
    <mergeCell ref="A292:A315"/>
    <mergeCell ref="B292:B303"/>
    <mergeCell ref="C292:C294"/>
    <mergeCell ref="C295:C297"/>
    <mergeCell ref="C298:C300"/>
    <mergeCell ref="C301:C303"/>
    <mergeCell ref="B304:B315"/>
    <mergeCell ref="C304:C306"/>
    <mergeCell ref="C307:C309"/>
    <mergeCell ref="C310:C312"/>
    <mergeCell ref="C313:C315"/>
    <mergeCell ref="A268:A291"/>
    <mergeCell ref="B268:B279"/>
    <mergeCell ref="C268:C270"/>
    <mergeCell ref="C271:C273"/>
    <mergeCell ref="C274:C276"/>
    <mergeCell ref="C277:C279"/>
    <mergeCell ref="B280:B291"/>
    <mergeCell ref="C280:C282"/>
    <mergeCell ref="C283:C285"/>
    <mergeCell ref="C286:C288"/>
    <mergeCell ref="C289:C291"/>
    <mergeCell ref="A244:A267"/>
    <mergeCell ref="B244:B255"/>
    <mergeCell ref="C244:C246"/>
    <mergeCell ref="C247:C249"/>
    <mergeCell ref="C250:C252"/>
    <mergeCell ref="C253:C255"/>
    <mergeCell ref="B256:B267"/>
    <mergeCell ref="C256:C258"/>
    <mergeCell ref="C259:C261"/>
    <mergeCell ref="C262:C264"/>
    <mergeCell ref="C265:C267"/>
    <mergeCell ref="A220:A243"/>
    <mergeCell ref="B220:B231"/>
    <mergeCell ref="C220:C222"/>
    <mergeCell ref="C223:C225"/>
    <mergeCell ref="C226:C228"/>
    <mergeCell ref="C229:C231"/>
    <mergeCell ref="B232:B243"/>
    <mergeCell ref="C232:C234"/>
    <mergeCell ref="C235:C237"/>
    <mergeCell ref="C238:C240"/>
    <mergeCell ref="C241:C243"/>
    <mergeCell ref="A196:A219"/>
    <mergeCell ref="B196:B207"/>
    <mergeCell ref="C196:C198"/>
    <mergeCell ref="C199:C201"/>
    <mergeCell ref="C202:C204"/>
    <mergeCell ref="C205:C207"/>
    <mergeCell ref="B208:B219"/>
    <mergeCell ref="C208:C210"/>
    <mergeCell ref="C211:C213"/>
    <mergeCell ref="C214:C216"/>
    <mergeCell ref="C217:C219"/>
    <mergeCell ref="A172:A195"/>
    <mergeCell ref="B172:B183"/>
    <mergeCell ref="C172:C174"/>
    <mergeCell ref="C175:C177"/>
    <mergeCell ref="C178:C180"/>
    <mergeCell ref="C181:C183"/>
    <mergeCell ref="B184:B195"/>
    <mergeCell ref="C184:C186"/>
    <mergeCell ref="C187:C189"/>
    <mergeCell ref="C190:C192"/>
    <mergeCell ref="C193:C195"/>
    <mergeCell ref="A148:A171"/>
    <mergeCell ref="B148:B159"/>
    <mergeCell ref="C148:C150"/>
    <mergeCell ref="C151:C153"/>
    <mergeCell ref="C154:C156"/>
    <mergeCell ref="C157:C159"/>
    <mergeCell ref="B160:B171"/>
    <mergeCell ref="C160:C162"/>
    <mergeCell ref="C163:C165"/>
    <mergeCell ref="C166:C168"/>
    <mergeCell ref="C169:C171"/>
    <mergeCell ref="A124:A147"/>
    <mergeCell ref="B124:B135"/>
    <mergeCell ref="C124:C126"/>
    <mergeCell ref="C127:C129"/>
    <mergeCell ref="C130:C132"/>
    <mergeCell ref="C133:C135"/>
    <mergeCell ref="B136:B147"/>
    <mergeCell ref="C136:C138"/>
    <mergeCell ref="C139:C141"/>
    <mergeCell ref="C142:C144"/>
    <mergeCell ref="C145:C147"/>
    <mergeCell ref="A100:A123"/>
    <mergeCell ref="B100:B111"/>
    <mergeCell ref="C100:C102"/>
    <mergeCell ref="C103:C105"/>
    <mergeCell ref="C106:C108"/>
    <mergeCell ref="C109:C111"/>
    <mergeCell ref="B112:B123"/>
    <mergeCell ref="C112:C114"/>
    <mergeCell ref="C115:C117"/>
    <mergeCell ref="C118:C120"/>
    <mergeCell ref="C121:C123"/>
    <mergeCell ref="A76:A99"/>
    <mergeCell ref="B76:B87"/>
    <mergeCell ref="C76:C78"/>
    <mergeCell ref="C79:C81"/>
    <mergeCell ref="C82:C84"/>
    <mergeCell ref="C85:C87"/>
    <mergeCell ref="B88:B99"/>
    <mergeCell ref="C88:C90"/>
    <mergeCell ref="C91:C93"/>
    <mergeCell ref="C94:C96"/>
    <mergeCell ref="C97:C99"/>
    <mergeCell ref="A52:A75"/>
    <mergeCell ref="B52:B63"/>
    <mergeCell ref="C52:C54"/>
    <mergeCell ref="C55:C57"/>
    <mergeCell ref="C58:C60"/>
    <mergeCell ref="C61:C63"/>
    <mergeCell ref="B64:B75"/>
    <mergeCell ref="C64:C66"/>
    <mergeCell ref="C67:C69"/>
    <mergeCell ref="C70:C72"/>
    <mergeCell ref="C73:C75"/>
    <mergeCell ref="A28:A51"/>
    <mergeCell ref="B28:B39"/>
    <mergeCell ref="C28:C30"/>
    <mergeCell ref="C31:C33"/>
    <mergeCell ref="C34:C36"/>
    <mergeCell ref="C37:C39"/>
    <mergeCell ref="B40:B51"/>
    <mergeCell ref="C40:C42"/>
    <mergeCell ref="C43:C45"/>
    <mergeCell ref="C46:C48"/>
    <mergeCell ref="C49:C51"/>
    <mergeCell ref="A1:I1"/>
    <mergeCell ref="A2:B3"/>
    <mergeCell ref="C2:C3"/>
    <mergeCell ref="D2:D3"/>
    <mergeCell ref="E2:E3"/>
    <mergeCell ref="F2:F3"/>
    <mergeCell ref="G2:G3"/>
    <mergeCell ref="H2:I2"/>
    <mergeCell ref="A4:A27"/>
    <mergeCell ref="B4:B15"/>
    <mergeCell ref="C4:C6"/>
    <mergeCell ref="C7:C9"/>
    <mergeCell ref="C10:C12"/>
    <mergeCell ref="C13:C15"/>
    <mergeCell ref="B16:B27"/>
    <mergeCell ref="C16:C18"/>
    <mergeCell ref="C19:C21"/>
    <mergeCell ref="C22:C24"/>
    <mergeCell ref="C25:C27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f86bb524-5efb-4c32-8d79-686dfd33e9bd}" enabled="1" method="Privileged" siteId="{bd190e72-004c-4604-afff-882693bdb91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means</vt:lpstr>
      <vt:lpstr>levene test</vt:lpstr>
      <vt:lpstr>tukey-games howell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Bassi Giuseppe</cp:lastModifiedBy>
  <dcterms:created xsi:type="dcterms:W3CDTF">2011-08-01T14:22:18Z</dcterms:created>
  <dcterms:modified xsi:type="dcterms:W3CDTF">2025-09-14T16:07:07Z</dcterms:modified>
</cp:coreProperties>
</file>